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HP\Desktop\"/>
    </mc:Choice>
  </mc:AlternateContent>
  <xr:revisionPtr revIDLastSave="0" documentId="13_ncr:1_{F75C63D4-AFA9-4807-A8C2-600618388DB8}" xr6:coauthVersionLast="47" xr6:coauthVersionMax="47" xr10:uidLastSave="{00000000-0000-0000-0000-000000000000}"/>
  <bookViews>
    <workbookView xWindow="-120" yWindow="-120" windowWidth="29040" windowHeight="15840" xr2:uid="{00000000-000D-0000-FFFF-FFFF00000000}"/>
  </bookViews>
  <sheets>
    <sheet name="Foaie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44" i="1" l="1" a="1"/>
  <c r="X44" i="1" s="1"/>
  <c r="W44" i="1" a="1"/>
  <c r="W44" i="1" s="1"/>
  <c r="V44" i="1" a="1"/>
  <c r="V44" i="1" s="1"/>
  <c r="U44" i="1" a="1"/>
  <c r="U44" i="1" s="1"/>
  <c r="T44" i="1" a="1"/>
  <c r="T44" i="1" s="1"/>
  <c r="S44" i="1" a="1"/>
  <c r="S44" i="1" s="1"/>
  <c r="R44" i="1" a="1"/>
  <c r="R44" i="1" s="1"/>
  <c r="Q44" i="1" a="1"/>
  <c r="Q44" i="1" s="1"/>
  <c r="P44" i="1" a="1"/>
  <c r="P44" i="1" s="1"/>
  <c r="O44" i="1" a="1"/>
  <c r="O44" i="1" s="1"/>
  <c r="N44" i="1" a="1"/>
  <c r="N44" i="1" s="1"/>
  <c r="M44" i="1" a="1"/>
  <c r="M44" i="1" s="1"/>
  <c r="L44" i="1" a="1"/>
  <c r="L44" i="1" s="1"/>
  <c r="X43" i="1"/>
  <c r="W43" i="1"/>
  <c r="V43" i="1"/>
  <c r="U43" i="1"/>
  <c r="T43" i="1"/>
  <c r="S43" i="1"/>
  <c r="R43" i="1"/>
  <c r="Q43" i="1"/>
  <c r="P43" i="1"/>
  <c r="O43" i="1"/>
  <c r="N43" i="1"/>
  <c r="M43" i="1"/>
  <c r="L43" i="1"/>
  <c r="C10" i="1"/>
</calcChain>
</file>

<file path=xl/sharedStrings.xml><?xml version="1.0" encoding="utf-8"?>
<sst xmlns="http://schemas.openxmlformats.org/spreadsheetml/2006/main" count="77" uniqueCount="77">
  <si>
    <t>Universitatea:</t>
  </si>
  <si>
    <t>UNIVERSITATEA ALEXANDRU IOAN CUZA DIN IAȘI</t>
  </si>
  <si>
    <r>
      <rPr>
        <sz val="9"/>
        <color rgb="FFFF0000"/>
        <rFont val="Times New Roman"/>
        <family val="1"/>
      </rPr>
      <t>←</t>
    </r>
    <r>
      <rPr>
        <i/>
        <sz val="8.1"/>
        <color rgb="FFFF0000"/>
        <rFont val="Times New Roman"/>
        <family val="1"/>
      </rPr>
      <t xml:space="preserve"> </t>
    </r>
    <r>
      <rPr>
        <i/>
        <sz val="9"/>
        <color rgb="FFFF0000"/>
        <rFont val="Times New Roman"/>
        <family val="1"/>
      </rPr>
      <t>date de identificare ale cadrului didactic: informațiinecesare pentru centralizarea la nivel institutional și identificarea cadrelor didactice și de cercetare selectate aleatoriu de către CNFIS în vederea validarii informațiilor raportate; numele și CNP-ul /facultatea/departamentul nu vor fi raportatate către CNFIS-ME in Anexa 1 - instituțională.)</t>
    </r>
  </si>
  <si>
    <t>Titular cu funcție/fără funcție/Angajat pe perioadă determinată (listă predefinită)</t>
  </si>
  <si>
    <t>Drept de conducere doctorat (1 = da)</t>
  </si>
  <si>
    <t>Cod domeniu studiu raportare CNATDCU (cod_DS)</t>
  </si>
  <si>
    <t>Domeniu studiu raportare CNATDCU</t>
  </si>
  <si>
    <r>
      <t xml:space="preserve">Punctaj CNATDCU
</t>
    </r>
    <r>
      <rPr>
        <i/>
        <sz val="8"/>
        <color theme="1"/>
        <rFont val="Times New Roman"/>
        <family val="1"/>
      </rPr>
      <t>(completat doar de profesori, conferențiari, CS I, CSII)</t>
    </r>
  </si>
  <si>
    <r>
      <t xml:space="preserve">Criteriu CNATDCU neîndeplinit
</t>
    </r>
    <r>
      <rPr>
        <i/>
        <sz val="8"/>
        <color theme="1"/>
        <rFont val="Times New Roman"/>
        <family val="1"/>
      </rPr>
      <t>(completat doar de profesori, conferențiari, CS I, CSII)</t>
    </r>
  </si>
  <si>
    <r>
      <t xml:space="preserve">Indicativ criteriu CNATDCU neîndeplinit
</t>
    </r>
    <r>
      <rPr>
        <i/>
        <sz val="8"/>
        <color theme="1"/>
        <rFont val="Times New Roman"/>
        <family val="1"/>
      </rPr>
      <t>(completat doar de profesori, conferențiari, CS I, CSII)</t>
    </r>
  </si>
  <si>
    <t xml:space="preserve">Valoare Indice Hirsch </t>
  </si>
  <si>
    <t>Google Scholar</t>
  </si>
  <si>
    <t>Web of Science</t>
  </si>
  <si>
    <t>Scopus</t>
  </si>
  <si>
    <t>Se va completa codul corespunzător domeniului pentru care s-a raportat fişa de verificare CNATCDU (codul este corespunzător nr.din col.A, cod_DS (CNATDCU), din sheet-ul Domenii-CNATDCU).</t>
  </si>
  <si>
    <t>Câmp completat automat la introducerea codului DS in coloana alăturată</t>
  </si>
  <si>
    <r>
      <t xml:space="preserve">Se va completa punctajul </t>
    </r>
    <r>
      <rPr>
        <b/>
        <sz val="7"/>
        <color theme="1"/>
        <rFont val="Times New Roman"/>
        <family val="1"/>
      </rPr>
      <t xml:space="preserve">final </t>
    </r>
    <r>
      <rPr>
        <sz val="7"/>
        <color theme="1"/>
        <rFont val="Times New Roman"/>
        <family val="1"/>
      </rPr>
      <t xml:space="preserve">din fișa individuală CNATDCU. </t>
    </r>
    <r>
      <rPr>
        <sz val="7"/>
        <color theme="9" tint="-0.249977111117893"/>
        <rFont val="Times New Roman"/>
        <family val="1"/>
      </rPr>
      <t>Imp</t>
    </r>
    <r>
      <rPr>
        <sz val="7"/>
        <color rgb="FFFF0000"/>
        <rFont val="Times New Roman"/>
        <family val="1"/>
      </rPr>
      <t>ortant! Se vor utiliza criteriile CNATDCU valabile la 1 ianuarie 2023.</t>
    </r>
  </si>
  <si>
    <t>Se va marca printr-un "1", în situaţia în care un cadru didactic nu realizează unul dintre criteriile obligatorii stabilite de CNATDCU.</t>
  </si>
  <si>
    <t xml:space="preserve">Se va (vor) menționa indicativul(ele) criteriului(iilor) neîndeplinite. </t>
  </si>
  <si>
    <t>Se vor raporta valorile indicelui Hirsch din toate bazele de date folosite pentru citări: Web of Science, Scopus şi Google Scholar, indiferent de domeniul CNATDCU.</t>
  </si>
  <si>
    <r>
      <rPr>
        <b/>
        <sz val="10"/>
        <color indexed="8"/>
        <rFont val="Times New Roman"/>
        <family val="1"/>
      </rPr>
      <t xml:space="preserve">NOTE: 
</t>
    </r>
    <r>
      <rPr>
        <sz val="10"/>
        <color rgb="FFFF0000"/>
        <rFont val="Times New Roman"/>
        <family val="1"/>
      </rPr>
      <t>Vă rugăm să completați numai spațiile marcate cu culoarea galben. Puteţi insera rânduri în document, doar înainte de rândul cu TOTAL, prin selectarea unui rând formatat (marcat cu culoarea galben) şi apoi comanda Insert sau Copy/Insert Copied Cells.</t>
    </r>
    <r>
      <rPr>
        <sz val="10"/>
        <color indexed="8"/>
        <rFont val="Times New Roman"/>
        <family val="1"/>
      </rPr>
      <t xml:space="preserve">
</t>
    </r>
    <r>
      <rPr>
        <b/>
        <sz val="10"/>
        <color rgb="FFFF0000"/>
        <rFont val="Times New Roman"/>
        <family val="1"/>
      </rPr>
      <t>Fiecare articol/brevet se va trece pe un rând separat, şi se vor completa datele solicitate pentru acesta.</t>
    </r>
    <r>
      <rPr>
        <sz val="10"/>
        <color indexed="8"/>
        <rFont val="Times New Roman"/>
        <family val="1"/>
      </rPr>
      <t xml:space="preserve">
</t>
    </r>
    <r>
      <rPr>
        <b/>
        <sz val="10"/>
        <rFont val="Times New Roman"/>
        <family val="1"/>
      </rPr>
      <t>Important! Pentru fiecare articol/brevet (rând din tabel), se va completa doar cu o singură valoare "1" în una din coloanele 1 - 13.</t>
    </r>
    <r>
      <rPr>
        <b/>
        <sz val="10"/>
        <color indexed="40"/>
        <rFont val="Times New Roman"/>
        <family val="1"/>
      </rPr>
      <t xml:space="preserve">
</t>
    </r>
    <r>
      <rPr>
        <b/>
        <sz val="9"/>
        <color indexed="17"/>
        <rFont val="Times New Roman"/>
        <family val="1"/>
      </rPr>
      <t/>
    </r>
  </si>
  <si>
    <t>Nr. 
Crt</t>
  </si>
  <si>
    <t>An referinţă</t>
  </si>
  <si>
    <t>Date de identificare ale articolului/brevetului</t>
  </si>
  <si>
    <t>Date de identificare ale jurnalului/volumului în care a fost publicat articolul sau ale oficiului de brevete:</t>
  </si>
  <si>
    <t>Încadrare articole</t>
  </si>
  <si>
    <t>Încadrare brevete</t>
  </si>
  <si>
    <t>Număr autori</t>
  </si>
  <si>
    <t>Număr autori din universitate</t>
  </si>
  <si>
    <t>Titlul articolului / Titlul brevetului</t>
  </si>
  <si>
    <r>
      <t xml:space="preserve">DOI Articol/ cod WOS/  cod brevet 
</t>
    </r>
    <r>
      <rPr>
        <sz val="9"/>
        <rFont val="Times New Roman"/>
        <family val="1"/>
      </rPr>
      <t xml:space="preserve">Important! Câmp obligatoriu </t>
    </r>
    <r>
      <rPr>
        <b/>
        <sz val="9"/>
        <rFont val="Times New Roman"/>
        <family val="1"/>
      </rPr>
      <t>(cel puțin unul din coduri)</t>
    </r>
  </si>
  <si>
    <t>Denumirea jurnalului / volumului / Oficiul de brevete</t>
  </si>
  <si>
    <r>
      <t xml:space="preserve">cod ISSN /  cod ISBN/ date identificare oficiu brevete.
</t>
    </r>
    <r>
      <rPr>
        <sz val="8"/>
        <rFont val="Times New Roman"/>
        <family val="1"/>
      </rPr>
      <t>Important! Câmp obligatoriu</t>
    </r>
    <r>
      <rPr>
        <b/>
        <sz val="8"/>
        <rFont val="Times New Roman"/>
        <family val="1"/>
      </rPr>
      <t xml:space="preserve"> (cel puțin unul din coduri) </t>
    </r>
    <r>
      <rPr>
        <sz val="8"/>
        <rFont val="Times New Roman"/>
        <family val="1"/>
      </rPr>
      <t>pentru articole (înregistrările cu articole care nu au cel putin unul din aceste campuri completate nu vor fi luate în calcul)
In situația în care o revista are două ISSN-uri (print și on-line) se va completa acest câmp cu ISSN-ul identificat în lista JCR din anul in care a fost publicat articolul.</t>
    </r>
  </si>
  <si>
    <t>Nature/
Science</t>
  </si>
  <si>
    <t>ISI Roşu</t>
  </si>
  <si>
    <t>ISI Galben</t>
  </si>
  <si>
    <t>ISI Alb</t>
  </si>
  <si>
    <t>ISI Arts&amp;Humanities</t>
  </si>
  <si>
    <t>ISI Emerging Sources Citation Index</t>
  </si>
  <si>
    <t>ERIH+</t>
  </si>
  <si>
    <t>ISI Proceedings</t>
  </si>
  <si>
    <t>IEEE Proceedings</t>
  </si>
  <si>
    <t>Triadice</t>
  </si>
  <si>
    <t>Europene</t>
  </si>
  <si>
    <t>Internaţionale</t>
  </si>
  <si>
    <t>Naţionale</t>
  </si>
  <si>
    <t>Se completează titlul complet al articolului/brevetului.</t>
  </si>
  <si>
    <r>
      <rPr>
        <b/>
        <i/>
        <sz val="9"/>
        <rFont val="Times New Roman"/>
        <family val="1"/>
      </rPr>
      <t xml:space="preserve">cod DOI </t>
    </r>
    <r>
      <rPr>
        <i/>
        <sz val="6"/>
        <rFont val="Times New Roman"/>
        <family val="1"/>
      </rPr>
      <t xml:space="preserve">
(digital object identifier) reprezintă codul unic de identificare al articolului. DOI-ul este localizat (în general) pe prima pagină a articolului</t>
    </r>
  </si>
  <si>
    <r>
      <rPr>
        <b/>
        <i/>
        <sz val="9"/>
        <rFont val="Times New Roman"/>
        <family val="1"/>
      </rPr>
      <t>cod WOS</t>
    </r>
    <r>
      <rPr>
        <i/>
        <sz val="11"/>
        <rFont val="Times New Roman"/>
        <family val="1"/>
      </rPr>
      <t xml:space="preserve">
</t>
    </r>
    <r>
      <rPr>
        <i/>
        <sz val="6"/>
        <rFont val="Times New Roman"/>
        <family val="1"/>
      </rPr>
      <t>(codul unic de identificare al articolului in baza de date Web of Science Core Collection - Accession Number Field)</t>
    </r>
    <r>
      <rPr>
        <i/>
        <sz val="11"/>
        <rFont val="Times New Roman"/>
        <family val="1"/>
      </rPr>
      <t xml:space="preserve">
</t>
    </r>
    <r>
      <rPr>
        <i/>
        <sz val="8"/>
        <color rgb="FFFF0000"/>
        <rFont val="Times New Roman"/>
        <family val="1"/>
      </rPr>
      <t>format obligatoriu: WOS:XXXXXXXXXXXXXXX</t>
    </r>
  </si>
  <si>
    <r>
      <rPr>
        <b/>
        <i/>
        <sz val="9"/>
        <rFont val="Times New Roman"/>
        <family val="1"/>
      </rPr>
      <t>cod Brevet</t>
    </r>
    <r>
      <rPr>
        <i/>
        <sz val="11"/>
        <rFont val="Times New Roman"/>
        <family val="1"/>
      </rPr>
      <t xml:space="preserve">
</t>
    </r>
    <r>
      <rPr>
        <i/>
        <sz val="6"/>
        <rFont val="Times New Roman"/>
        <family val="1"/>
      </rPr>
      <t>În cazul brevetelor triadice, se vor trece toate cele trei coduri, aferente brevetului)</t>
    </r>
  </si>
  <si>
    <t>Se completează denumirea completă a jurnalului / volumului / oficiului de brevete</t>
  </si>
  <si>
    <r>
      <rPr>
        <b/>
        <i/>
        <sz val="9"/>
        <rFont val="Times New Roman"/>
        <family val="1"/>
      </rPr>
      <t>cod ISSN online</t>
    </r>
    <r>
      <rPr>
        <i/>
        <sz val="9"/>
        <rFont val="Times New Roman"/>
        <family val="1"/>
      </rPr>
      <t xml:space="preserve">
</t>
    </r>
    <r>
      <rPr>
        <i/>
        <sz val="8"/>
        <color rgb="FFFF0000"/>
        <rFont val="Times New Roman"/>
        <family val="1"/>
      </rPr>
      <t>format xxxx-xxxx (ex.1235-5678)</t>
    </r>
  </si>
  <si>
    <r>
      <rPr>
        <b/>
        <i/>
        <sz val="9"/>
        <rFont val="Times New Roman"/>
        <family val="1"/>
      </rPr>
      <t>cod ISSN print</t>
    </r>
    <r>
      <rPr>
        <i/>
        <sz val="9"/>
        <rFont val="Times New Roman"/>
        <family val="1"/>
      </rPr>
      <t xml:space="preserve">
</t>
    </r>
    <r>
      <rPr>
        <i/>
        <sz val="8"/>
        <color rgb="FFFF0000"/>
        <rFont val="Times New Roman"/>
        <family val="1"/>
      </rPr>
      <t>format xxxx-xxxx (ex.1235-5678)</t>
    </r>
  </si>
  <si>
    <t>cod ISBN</t>
  </si>
  <si>
    <t>date identificare oficiu brevete</t>
  </si>
  <si>
    <r>
      <t>Se completează cu valoarea "</t>
    </r>
    <r>
      <rPr>
        <b/>
        <i/>
        <sz val="9"/>
        <rFont val="Times New Roman"/>
        <family val="1"/>
      </rPr>
      <t xml:space="preserve">1" </t>
    </r>
    <r>
      <rPr>
        <i/>
        <sz val="9"/>
        <rFont val="Times New Roman"/>
        <family val="1"/>
      </rPr>
      <t>cea mai favorabilă încadrarea a jurnalului din anul în care a fost publicat articolul.</t>
    </r>
  </si>
  <si>
    <t>Se completează cu valoarea "1" în categoria în care se încadrează articolul.</t>
  </si>
  <si>
    <r>
      <t>Se completează cu valoarea "</t>
    </r>
    <r>
      <rPr>
        <b/>
        <i/>
        <sz val="8"/>
        <rFont val="Times New Roman"/>
        <family val="1"/>
      </rPr>
      <t>1"</t>
    </r>
    <r>
      <rPr>
        <i/>
        <sz val="8"/>
        <rFont val="Times New Roman"/>
        <family val="1"/>
      </rPr>
      <t xml:space="preserve"> în dreptul categoriei în care se înscrie brevetul.</t>
    </r>
  </si>
  <si>
    <r>
      <t xml:space="preserve">Se completează numărul </t>
    </r>
    <r>
      <rPr>
        <b/>
        <i/>
        <sz val="7"/>
        <rFont val="Times New Roman"/>
        <family val="1"/>
      </rPr>
      <t xml:space="preserve">total </t>
    </r>
    <r>
      <rPr>
        <i/>
        <sz val="7"/>
        <rFont val="Times New Roman"/>
        <family val="1"/>
      </rPr>
      <t>de autori ai articolului/brevetului, respectiv numărul total de autori din universitate ai articolului/brevetului.</t>
    </r>
  </si>
  <si>
    <t>A</t>
  </si>
  <si>
    <t>B</t>
  </si>
  <si>
    <t>C</t>
  </si>
  <si>
    <t>D</t>
  </si>
  <si>
    <t>E</t>
  </si>
  <si>
    <t>F</t>
  </si>
  <si>
    <t>G</t>
  </si>
  <si>
    <t>H</t>
  </si>
  <si>
    <t>I</t>
  </si>
  <si>
    <t>J</t>
  </si>
  <si>
    <t>K</t>
  </si>
  <si>
    <t>Total general (nr.articole / nr.brevete)</t>
  </si>
  <si>
    <t>Total contribuţie individuală (articole / brevete)</t>
  </si>
  <si>
    <t xml:space="preserve">Anexa 5. Fişa individuală de articole şi brevete </t>
  </si>
  <si>
    <t>Nume si prenume cadru didactic/ cercetător:</t>
  </si>
  <si>
    <r>
      <t xml:space="preserve">Funcția didactică sau de cercetare  </t>
    </r>
    <r>
      <rPr>
        <i/>
        <sz val="9"/>
        <rFont val="Times New Roman"/>
        <family val="1"/>
      </rPr>
      <t>- se selectează din lista predefinită</t>
    </r>
  </si>
  <si>
    <t>Se selectează din lista predefinită anul de referinţă în care a fost publicat articolul/a fost obţinut brevetul.</t>
  </si>
  <si>
    <t>Facultate/ Departament de cercetare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</si>
</sst>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Times New Roman"/>
      <family val="1"/>
    </font>
    <font>
      <sz val="11"/>
      <color theme="1"/>
      <name val="Times New Roman"/>
      <family val="1"/>
    </font>
    <font>
      <b/>
      <sz val="9"/>
      <name val="Times New Roman"/>
      <family val="1"/>
    </font>
    <font>
      <b/>
      <sz val="9"/>
      <color theme="1"/>
      <name val="Times New Roman"/>
      <family val="1"/>
    </font>
    <font>
      <i/>
      <sz val="9"/>
      <color rgb="FFFF0000"/>
      <name val="Times New Roman"/>
      <family val="1"/>
    </font>
    <font>
      <sz val="9"/>
      <color rgb="FFFF0000"/>
      <name val="Times New Roman"/>
      <family val="1"/>
    </font>
    <font>
      <i/>
      <sz val="8.1"/>
      <color rgb="FFFF0000"/>
      <name val="Times New Roman"/>
      <family val="1"/>
    </font>
    <font>
      <b/>
      <sz val="10"/>
      <color theme="1"/>
      <name val="Times New Roman"/>
      <family val="1"/>
    </font>
    <font>
      <b/>
      <sz val="10"/>
      <color rgb="FFFF0000"/>
      <name val="Times New Roman"/>
      <family val="1"/>
    </font>
    <font>
      <i/>
      <sz val="9"/>
      <name val="Times New Roman"/>
      <family val="1"/>
    </font>
    <font>
      <b/>
      <sz val="8"/>
      <color theme="1"/>
      <name val="Times New Roman"/>
      <family val="1"/>
    </font>
    <font>
      <sz val="8"/>
      <color theme="1"/>
      <name val="Times New Roman"/>
      <family val="1"/>
    </font>
    <font>
      <i/>
      <sz val="8"/>
      <color theme="1"/>
      <name val="Times New Roman"/>
      <family val="1"/>
    </font>
    <font>
      <b/>
      <sz val="8"/>
      <name val="Times New Roman"/>
      <family val="1"/>
    </font>
    <font>
      <sz val="6"/>
      <color theme="1"/>
      <name val="Times New Roman"/>
      <family val="1"/>
    </font>
    <font>
      <sz val="7"/>
      <color theme="1"/>
      <name val="Times New Roman"/>
      <family val="1"/>
    </font>
    <font>
      <b/>
      <sz val="7"/>
      <color theme="1"/>
      <name val="Times New Roman"/>
      <family val="1"/>
    </font>
    <font>
      <sz val="7"/>
      <color theme="9" tint="-0.249977111117893"/>
      <name val="Times New Roman"/>
      <family val="1"/>
    </font>
    <font>
      <sz val="7"/>
      <color rgb="FFFF0000"/>
      <name val="Times New Roman"/>
      <family val="1"/>
    </font>
    <font>
      <b/>
      <sz val="6"/>
      <color theme="1"/>
      <name val="Times New Roman"/>
      <family val="1"/>
    </font>
    <font>
      <sz val="10"/>
      <color theme="1"/>
      <name val="Times New Roman"/>
      <family val="1"/>
    </font>
    <font>
      <b/>
      <sz val="10"/>
      <color indexed="8"/>
      <name val="Times New Roman"/>
      <family val="1"/>
    </font>
    <font>
      <sz val="10"/>
      <color rgb="FFFF0000"/>
      <name val="Times New Roman"/>
      <family val="1"/>
    </font>
    <font>
      <sz val="10"/>
      <color indexed="8"/>
      <name val="Times New Roman"/>
      <family val="1"/>
    </font>
    <font>
      <b/>
      <sz val="10"/>
      <name val="Times New Roman"/>
      <family val="1"/>
    </font>
    <font>
      <b/>
      <sz val="10"/>
      <color indexed="40"/>
      <name val="Times New Roman"/>
      <family val="1"/>
    </font>
    <font>
      <b/>
      <sz val="9"/>
      <color indexed="17"/>
      <name val="Times New Roman"/>
      <family val="1"/>
    </font>
    <font>
      <sz val="9"/>
      <name val="Times New Roman"/>
      <family val="1"/>
    </font>
    <font>
      <sz val="8"/>
      <name val="Times New Roman"/>
      <family val="1"/>
    </font>
    <font>
      <i/>
      <sz val="8"/>
      <name val="Times New Roman"/>
      <family val="1"/>
    </font>
    <font>
      <i/>
      <sz val="6"/>
      <name val="Times New Roman"/>
      <family val="1"/>
    </font>
    <font>
      <b/>
      <i/>
      <sz val="9"/>
      <name val="Times New Roman"/>
      <family val="1"/>
    </font>
    <font>
      <i/>
      <sz val="11"/>
      <name val="Times New Roman"/>
      <family val="1"/>
    </font>
    <font>
      <i/>
      <sz val="8"/>
      <color rgb="FFFF0000"/>
      <name val="Times New Roman"/>
      <family val="1"/>
    </font>
    <font>
      <i/>
      <sz val="7"/>
      <name val="Times New Roman"/>
      <family val="1"/>
    </font>
    <font>
      <b/>
      <i/>
      <sz val="8"/>
      <name val="Times New Roman"/>
      <family val="1"/>
    </font>
    <font>
      <b/>
      <i/>
      <sz val="7"/>
      <name val="Times New Roman"/>
      <family val="1"/>
    </font>
    <font>
      <b/>
      <sz val="11"/>
      <color rgb="FFFF0000"/>
      <name val="Times New Roman"/>
      <family val="1"/>
    </font>
  </fonts>
  <fills count="7">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s>
  <borders count="29">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right/>
      <top style="thin">
        <color theme="0"/>
      </top>
      <bottom style="thin">
        <color theme="0"/>
      </bottom>
      <diagonal/>
    </border>
    <border>
      <left style="thin">
        <color theme="0" tint="-0.249977111117893"/>
      </left>
      <right/>
      <top/>
      <bottom style="medium">
        <color theme="0" tint="-0.249977111117893"/>
      </bottom>
      <diagonal/>
    </border>
    <border>
      <left/>
      <right/>
      <top/>
      <bottom style="medium">
        <color theme="0" tint="-0.249977111117893"/>
      </bottom>
      <diagonal/>
    </border>
    <border>
      <left style="thin">
        <color theme="0" tint="-0.249977111117893"/>
      </left>
      <right style="thin">
        <color theme="0" tint="-0.249977111117893"/>
      </right>
      <top style="thin">
        <color theme="0" tint="-0.249977111117893"/>
      </top>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thick">
        <color theme="0" tint="-0.249977111117893"/>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style="medium">
        <color theme="0" tint="-0.249977111117893"/>
      </left>
      <right style="thick">
        <color theme="0" tint="-0.249977111117893"/>
      </right>
      <top style="medium">
        <color theme="0" tint="-0.249977111117893"/>
      </top>
      <bottom style="medium">
        <color theme="0" tint="-0.249977111117893"/>
      </bottom>
      <diagonal/>
    </border>
    <border>
      <left style="medium">
        <color theme="0" tint="-0.249977111117893"/>
      </left>
      <right style="thin">
        <color theme="0" tint="-0.34998626667073579"/>
      </right>
      <top/>
      <bottom style="medium">
        <color theme="0" tint="-0.249977111117893"/>
      </bottom>
      <diagonal/>
    </border>
    <border>
      <left style="thin">
        <color theme="0" tint="-0.34998626667073579"/>
      </left>
      <right style="thin">
        <color theme="0" tint="-0.34998626667073579"/>
      </right>
      <top/>
      <bottom style="medium">
        <color theme="0" tint="-0.249977111117893"/>
      </bottom>
      <diagonal/>
    </border>
    <border>
      <left style="thin">
        <color theme="0" tint="-0.34998626667073579"/>
      </left>
      <right style="medium">
        <color theme="0" tint="-0.249977111117893"/>
      </right>
      <top/>
      <bottom style="medium">
        <color theme="0" tint="-0.249977111117893"/>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ck">
        <color theme="0" tint="-0.249977111117893"/>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s>
  <cellStyleXfs count="1">
    <xf numFmtId="0" fontId="0" fillId="0" borderId="0"/>
  </cellStyleXfs>
  <cellXfs count="91">
    <xf numFmtId="0" fontId="0" fillId="0" borderId="0" xfId="0"/>
    <xf numFmtId="0" fontId="1" fillId="0" borderId="0" xfId="0" applyFont="1"/>
    <xf numFmtId="0" fontId="2" fillId="0" borderId="0" xfId="0" applyFont="1" applyProtection="1">
      <protection locked="0"/>
    </xf>
    <xf numFmtId="0" fontId="3" fillId="0" borderId="1" xfId="0" applyFont="1" applyBorder="1" applyAlignment="1">
      <alignment wrapText="1"/>
    </xf>
    <xf numFmtId="0" fontId="4" fillId="2" borderId="2" xfId="0" applyFont="1" applyFill="1" applyBorder="1" applyAlignment="1" applyProtection="1">
      <alignment horizontal="left"/>
      <protection locked="0"/>
    </xf>
    <xf numFmtId="0" fontId="4" fillId="2" borderId="3" xfId="0" applyFont="1" applyFill="1" applyBorder="1" applyAlignment="1" applyProtection="1">
      <alignment horizontal="left"/>
      <protection locked="0"/>
    </xf>
    <xf numFmtId="0" fontId="4" fillId="2" borderId="4" xfId="0" applyFont="1" applyFill="1" applyBorder="1" applyAlignment="1" applyProtection="1">
      <alignment horizontal="left"/>
      <protection locked="0"/>
    </xf>
    <xf numFmtId="0" fontId="5" fillId="0" borderId="5" xfId="0" applyFont="1" applyBorder="1" applyAlignment="1" applyProtection="1">
      <alignment horizontal="left" wrapText="1"/>
      <protection locked="0"/>
    </xf>
    <xf numFmtId="0" fontId="5" fillId="0" borderId="0" xfId="0" applyFont="1" applyAlignment="1" applyProtection="1">
      <alignment horizontal="left" wrapText="1"/>
      <protection locked="0"/>
    </xf>
    <xf numFmtId="0" fontId="8" fillId="0" borderId="0" xfId="0" applyFont="1" applyProtection="1">
      <protection locked="0"/>
    </xf>
    <xf numFmtId="0" fontId="9" fillId="0" borderId="6" xfId="0" applyFont="1" applyBorder="1" applyAlignment="1" applyProtection="1">
      <alignment wrapText="1"/>
      <protection locked="0"/>
    </xf>
    <xf numFmtId="0" fontId="3" fillId="0" borderId="1" xfId="0" applyFont="1" applyBorder="1" applyAlignment="1">
      <alignment horizontal="left" vertical="center" wrapText="1"/>
    </xf>
    <xf numFmtId="0" fontId="9" fillId="0" borderId="0" xfId="0" applyFont="1" applyAlignment="1" applyProtection="1">
      <alignment wrapText="1"/>
      <protection locked="0"/>
    </xf>
    <xf numFmtId="0" fontId="8" fillId="2" borderId="1" xfId="0" applyFont="1" applyFill="1" applyBorder="1" applyAlignment="1" applyProtection="1">
      <alignment horizontal="center"/>
      <protection locked="0"/>
    </xf>
    <xf numFmtId="0" fontId="5" fillId="0" borderId="7" xfId="0" applyFont="1" applyBorder="1" applyAlignment="1" applyProtection="1">
      <alignment horizontal="left" wrapText="1"/>
      <protection locked="0"/>
    </xf>
    <xf numFmtId="0" fontId="5" fillId="0" borderId="8" xfId="0" applyFont="1" applyBorder="1" applyAlignment="1" applyProtection="1">
      <alignment horizontal="left" wrapText="1"/>
      <protection locked="0"/>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0" xfId="0" applyFont="1" applyAlignment="1" applyProtection="1">
      <alignment horizontal="left" wrapText="1"/>
      <protection locked="0"/>
    </xf>
    <xf numFmtId="0" fontId="11" fillId="2" borderId="9" xfId="0" applyFont="1" applyFill="1" applyBorder="1" applyAlignment="1" applyProtection="1">
      <alignment horizontal="center" vertical="center" wrapText="1" shrinkToFit="1"/>
      <protection locked="0"/>
    </xf>
    <xf numFmtId="0" fontId="2" fillId="0" borderId="9" xfId="0" applyFont="1" applyBorder="1" applyProtection="1">
      <protection locked="0"/>
    </xf>
    <xf numFmtId="0" fontId="12" fillId="2" borderId="9" xfId="0" applyFont="1" applyFill="1" applyBorder="1" applyAlignment="1" applyProtection="1">
      <alignment horizontal="center" vertical="center" wrapText="1" shrinkToFit="1"/>
      <protection locked="0"/>
    </xf>
    <xf numFmtId="0" fontId="5" fillId="0" borderId="8" xfId="0" applyFont="1" applyBorder="1" applyAlignment="1" applyProtection="1">
      <alignment horizontal="left" wrapText="1"/>
      <protection locked="0"/>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10" xfId="0" applyFont="1" applyBorder="1" applyAlignment="1">
      <alignment horizontal="center" vertical="center" wrapText="1"/>
    </xf>
    <xf numFmtId="0" fontId="12" fillId="3" borderId="10" xfId="0" applyFont="1" applyFill="1" applyBorder="1" applyAlignment="1">
      <alignment horizontal="center" vertical="center" wrapText="1"/>
    </xf>
    <xf numFmtId="0" fontId="16"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4" borderId="1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5" fillId="0" borderId="0" xfId="0" applyFont="1" applyProtection="1">
      <protection locked="0"/>
    </xf>
    <xf numFmtId="0" fontId="20" fillId="0" borderId="0" xfId="0" applyFont="1" applyProtection="1">
      <protection locked="0"/>
    </xf>
    <xf numFmtId="0" fontId="12" fillId="2" borderId="15" xfId="0" applyFont="1" applyFill="1" applyBorder="1" applyAlignment="1" applyProtection="1">
      <alignment horizontal="center" vertical="center" wrapText="1" shrinkToFit="1"/>
      <protection locked="0"/>
    </xf>
    <xf numFmtId="0" fontId="12" fillId="3" borderId="16" xfId="0" applyFont="1" applyFill="1" applyBorder="1" applyAlignment="1">
      <alignment horizontal="center" vertical="center" wrapText="1" shrinkToFit="1"/>
    </xf>
    <xf numFmtId="0" fontId="12" fillId="2" borderId="16" xfId="0" applyFont="1" applyFill="1" applyBorder="1" applyAlignment="1" applyProtection="1">
      <alignment horizontal="left" vertical="center" wrapText="1" shrinkToFit="1"/>
      <protection locked="0"/>
    </xf>
    <xf numFmtId="49" fontId="12" fillId="2" borderId="16" xfId="0" applyNumberFormat="1" applyFont="1" applyFill="1" applyBorder="1" applyAlignment="1" applyProtection="1">
      <alignment horizontal="left" vertical="center" wrapText="1" shrinkToFit="1"/>
      <protection locked="0"/>
    </xf>
    <xf numFmtId="49" fontId="12" fillId="2" borderId="17" xfId="0" applyNumberFormat="1" applyFont="1" applyFill="1" applyBorder="1" applyAlignment="1" applyProtection="1">
      <alignment horizontal="left" vertical="center" wrapText="1" shrinkToFit="1"/>
      <protection locked="0"/>
    </xf>
    <xf numFmtId="0" fontId="12" fillId="2" borderId="18" xfId="0" applyFont="1" applyFill="1" applyBorder="1" applyAlignment="1" applyProtection="1">
      <alignment horizontal="center" vertical="center" wrapText="1" shrinkToFit="1"/>
      <protection locked="0"/>
    </xf>
    <xf numFmtId="0" fontId="12" fillId="2" borderId="19" xfId="0" applyFont="1" applyFill="1" applyBorder="1" applyAlignment="1" applyProtection="1">
      <alignment horizontal="center" vertical="center" wrapText="1" shrinkToFit="1"/>
      <protection locked="0"/>
    </xf>
    <xf numFmtId="0" fontId="12" fillId="2" borderId="20" xfId="0" applyFont="1" applyFill="1" applyBorder="1" applyAlignment="1" applyProtection="1">
      <alignment horizontal="center" vertical="center" wrapText="1" shrinkToFit="1"/>
      <protection locked="0"/>
    </xf>
    <xf numFmtId="0" fontId="9" fillId="5" borderId="0" xfId="0" applyFont="1" applyFill="1" applyAlignment="1" applyProtection="1">
      <alignment wrapText="1"/>
      <protection locked="0"/>
    </xf>
    <xf numFmtId="0" fontId="9" fillId="5" borderId="0" xfId="0" applyFont="1" applyFill="1" applyAlignment="1" applyProtection="1">
      <alignment horizontal="left" wrapText="1"/>
      <protection locked="0"/>
    </xf>
    <xf numFmtId="0" fontId="8" fillId="5" borderId="0" xfId="0" applyFont="1" applyFill="1" applyProtection="1">
      <protection locked="0"/>
    </xf>
    <xf numFmtId="0" fontId="21" fillId="3" borderId="21" xfId="0" applyFont="1" applyFill="1" applyBorder="1" applyAlignment="1">
      <alignment horizontal="center" vertical="top" wrapText="1"/>
    </xf>
    <xf numFmtId="0" fontId="14" fillId="0" borderId="21" xfId="0" applyFont="1" applyBorder="1" applyAlignment="1">
      <alignment horizontal="center" vertical="center" wrapText="1"/>
    </xf>
    <xf numFmtId="0" fontId="11" fillId="0" borderId="21" xfId="0" applyFont="1" applyBorder="1" applyAlignment="1">
      <alignment horizontal="center" vertical="center"/>
    </xf>
    <xf numFmtId="0" fontId="11" fillId="0" borderId="21" xfId="0" applyFont="1" applyBorder="1" applyAlignment="1">
      <alignment horizontal="center" vertical="center" wrapText="1"/>
    </xf>
    <xf numFmtId="0" fontId="4" fillId="0" borderId="21" xfId="0" applyFont="1" applyBorder="1" applyAlignment="1">
      <alignment horizontal="center" vertical="center" wrapText="1"/>
    </xf>
    <xf numFmtId="0" fontId="12" fillId="0" borderId="21" xfId="0" applyFont="1" applyBorder="1" applyAlignment="1">
      <alignment horizontal="center" vertical="center" textRotation="90"/>
    </xf>
    <xf numFmtId="0" fontId="12" fillId="0" borderId="21" xfId="0" applyFont="1" applyBorder="1" applyAlignment="1">
      <alignment horizontal="center" vertical="center" textRotation="90" wrapText="1"/>
    </xf>
    <xf numFmtId="0" fontId="3" fillId="0" borderId="21" xfId="0" applyFont="1" applyBorder="1" applyAlignment="1">
      <alignment horizontal="center" vertical="center" wrapText="1"/>
    </xf>
    <xf numFmtId="0" fontId="3" fillId="0" borderId="21" xfId="0" applyFont="1" applyBorder="1" applyAlignment="1">
      <alignment horizontal="center" vertical="center" wrapText="1"/>
    </xf>
    <xf numFmtId="0" fontId="29" fillId="0" borderId="21" xfId="0" applyFont="1" applyBorder="1" applyAlignment="1">
      <alignment horizontal="center" vertical="center" textRotation="90" wrapText="1"/>
    </xf>
    <xf numFmtId="0" fontId="29" fillId="6" borderId="21" xfId="0" applyFont="1" applyFill="1" applyBorder="1" applyAlignment="1">
      <alignment horizontal="center" vertical="center" textRotation="90" wrapText="1"/>
    </xf>
    <xf numFmtId="0" fontId="14" fillId="0" borderId="21" xfId="0" applyFont="1" applyBorder="1" applyAlignment="1">
      <alignment horizontal="center" vertical="center" wrapText="1"/>
    </xf>
    <xf numFmtId="0" fontId="30" fillId="0" borderId="21" xfId="0" applyFont="1" applyBorder="1" applyAlignment="1">
      <alignment horizontal="center" vertical="center" wrapText="1"/>
    </xf>
    <xf numFmtId="0" fontId="31" fillId="0" borderId="21" xfId="0" applyFont="1" applyBorder="1" applyAlignment="1">
      <alignment horizontal="center" vertical="center" wrapText="1"/>
    </xf>
    <xf numFmtId="0" fontId="33" fillId="4" borderId="21" xfId="0" applyFont="1" applyFill="1" applyBorder="1" applyAlignment="1">
      <alignment horizontal="center" vertical="center" wrapText="1"/>
    </xf>
    <xf numFmtId="0" fontId="33"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32"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23" xfId="0" applyFont="1" applyBorder="1" applyAlignment="1">
      <alignment horizontal="center" vertical="center" wrapText="1"/>
    </xf>
    <xf numFmtId="0" fontId="35" fillId="0" borderId="24" xfId="0" applyFont="1" applyBorder="1" applyAlignment="1">
      <alignment horizontal="center" vertical="center" wrapText="1"/>
    </xf>
    <xf numFmtId="0" fontId="31" fillId="0" borderId="25" xfId="0" applyFont="1" applyBorder="1" applyAlignment="1">
      <alignment horizontal="center" vertical="center"/>
    </xf>
    <xf numFmtId="0" fontId="31" fillId="0" borderId="19" xfId="0" applyFont="1" applyBorder="1" applyAlignment="1">
      <alignment horizontal="center" vertical="center" wrapText="1"/>
    </xf>
    <xf numFmtId="0" fontId="12" fillId="2" borderId="26" xfId="0" applyFont="1" applyFill="1" applyBorder="1" applyAlignment="1" applyProtection="1">
      <alignment vertical="center"/>
      <protection locked="0"/>
    </xf>
    <xf numFmtId="0" fontId="12" fillId="2" borderId="21" xfId="0" applyFont="1" applyFill="1" applyBorder="1" applyAlignment="1" applyProtection="1">
      <alignment horizontal="center" vertical="center"/>
      <protection locked="0"/>
    </xf>
    <xf numFmtId="49" fontId="12" fillId="2" borderId="21" xfId="0" applyNumberFormat="1" applyFont="1" applyFill="1" applyBorder="1" applyAlignment="1" applyProtection="1">
      <alignment horizontal="left" vertical="center" wrapText="1" shrinkToFit="1"/>
      <protection locked="0"/>
    </xf>
    <xf numFmtId="1" fontId="29" fillId="2" borderId="21" xfId="0" applyNumberFormat="1" applyFont="1" applyFill="1" applyBorder="1" applyAlignment="1" applyProtection="1">
      <alignment horizontal="center" vertical="center"/>
      <protection locked="0"/>
    </xf>
    <xf numFmtId="1" fontId="29" fillId="2" borderId="21" xfId="0" applyNumberFormat="1" applyFont="1" applyFill="1" applyBorder="1" applyAlignment="1" applyProtection="1">
      <alignment vertical="center"/>
      <protection locked="0"/>
    </xf>
    <xf numFmtId="0" fontId="1" fillId="0" borderId="26" xfId="0" applyFont="1" applyBorder="1" applyAlignment="1">
      <alignment horizontal="center"/>
    </xf>
    <xf numFmtId="0" fontId="1" fillId="0" borderId="21" xfId="0" applyFont="1" applyBorder="1" applyAlignment="1">
      <alignment horizontal="center"/>
    </xf>
    <xf numFmtId="0" fontId="1" fillId="0" borderId="21" xfId="0" applyFont="1" applyBorder="1" applyAlignment="1">
      <alignment horizontal="center"/>
    </xf>
    <xf numFmtId="0" fontId="4" fillId="0" borderId="21" xfId="0" applyFont="1" applyBorder="1" applyAlignment="1">
      <alignment horizontal="center"/>
    </xf>
    <xf numFmtId="0" fontId="38" fillId="0" borderId="27" xfId="0" applyFont="1" applyBorder="1" applyAlignment="1">
      <alignment horizontal="center"/>
    </xf>
    <xf numFmtId="0" fontId="38" fillId="0" borderId="28" xfId="0" applyFont="1" applyBorder="1" applyAlignment="1">
      <alignment horizontal="center"/>
    </xf>
    <xf numFmtId="0" fontId="38" fillId="0" borderId="28" xfId="0" applyFont="1" applyBorder="1" applyAlignment="1">
      <alignment horizontal="center"/>
    </xf>
    <xf numFmtId="2" fontId="2" fillId="0" borderId="28" xfId="0" applyNumberFormat="1" applyFont="1" applyBorder="1" applyAlignment="1">
      <alignment horizontal="center"/>
    </xf>
    <xf numFmtId="0" fontId="2" fillId="0" borderId="28" xfId="0" applyFont="1" applyBorder="1" applyAlignment="1">
      <alignment horizontal="center"/>
    </xf>
    <xf numFmtId="0" fontId="1" fillId="0" borderId="0" xfId="0" applyFont="1" applyAlignment="1" applyProtection="1">
      <alignment horizontal="center"/>
      <protection locked="0"/>
    </xf>
    <xf numFmtId="0" fontId="5" fillId="0" borderId="0" xfId="0" applyFont="1" applyAlignment="1" applyProtection="1">
      <alignment wrapText="1"/>
      <protection locked="0"/>
    </xf>
    <xf numFmtId="0" fontId="5" fillId="0" borderId="0" xfId="0" applyFont="1" applyProtection="1">
      <protection locked="0"/>
    </xf>
  </cellXfs>
  <cellStyles count="1">
    <cellStyle name="Normal" xfId="0" builtinId="0"/>
  </cellStyles>
  <dxfs count="20">
    <dxf>
      <fill>
        <patternFill>
          <bgColor rgb="FFFFC000"/>
        </patternFill>
      </fill>
    </dxf>
    <dxf>
      <fill>
        <patternFill>
          <bgColor rgb="FFFF0000"/>
        </patternFill>
      </fill>
    </dxf>
    <dxf>
      <fill>
        <patternFill>
          <bgColor rgb="FFFFFF99"/>
        </patternFill>
      </fill>
    </dxf>
    <dxf>
      <fill>
        <patternFill>
          <bgColor rgb="FFFFC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FFC000"/>
        </patternFill>
      </fill>
    </dxf>
    <dxf>
      <fill>
        <patternFill>
          <bgColor rgb="FFFF0000"/>
        </patternFill>
      </fill>
    </dxf>
    <dxf>
      <fill>
        <patternFill>
          <bgColor rgb="FFFFFF99"/>
        </patternFill>
      </fill>
    </dxf>
    <dxf>
      <fill>
        <patternFill>
          <bgColor rgb="FFFFC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P\Desktop\RAPORTARE_%20IC2_2023\Formulare%20CNFIS%20blank\Documente%20la%20nivel%20individual\AC2023_Anexa5-Fisa_articole_brevete-2023.xlsx" TargetMode="External"/><Relationship Id="rId1" Type="http://schemas.openxmlformats.org/officeDocument/2006/relationships/externalLinkPath" Target="RAPORTARE_%20IC2_2023/Formulare%20CNFIS%20blank/Documente%20la%20nivel%20individual/AC2023_Anexa5-Fisa_articole_brevete-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5-IC2.3-act.stiintifica"/>
      <sheetName val="Domenii-CNATDCU"/>
      <sheetName val="Personal didactic_RS"/>
    </sheetNames>
    <sheetDataSet>
      <sheetData sheetId="0"/>
      <sheetData sheetId="1">
        <row r="2">
          <cell r="A2">
            <v>1</v>
          </cell>
          <cell r="B2">
            <v>1</v>
          </cell>
          <cell r="C2" t="str">
            <v>Matematică</v>
          </cell>
        </row>
        <row r="3">
          <cell r="A3">
            <v>2</v>
          </cell>
          <cell r="B3">
            <v>2</v>
          </cell>
          <cell r="C3" t="str">
            <v>Informatică</v>
          </cell>
        </row>
        <row r="4">
          <cell r="A4">
            <v>3</v>
          </cell>
          <cell r="B4">
            <v>3</v>
          </cell>
          <cell r="C4" t="str">
            <v>Fizică</v>
          </cell>
        </row>
        <row r="5">
          <cell r="A5">
            <v>4</v>
          </cell>
          <cell r="B5">
            <v>4</v>
          </cell>
          <cell r="C5" t="str">
            <v>Chimie</v>
          </cell>
        </row>
        <row r="6">
          <cell r="A6">
            <v>5</v>
          </cell>
          <cell r="B6">
            <v>5</v>
          </cell>
          <cell r="C6" t="str">
            <v>Inginerie chimică</v>
          </cell>
        </row>
        <row r="7">
          <cell r="A7">
            <v>6</v>
          </cell>
          <cell r="B7">
            <v>6</v>
          </cell>
          <cell r="C7" t="str">
            <v>Geografie</v>
          </cell>
        </row>
        <row r="8">
          <cell r="A8">
            <v>7</v>
          </cell>
          <cell r="B8">
            <v>7</v>
          </cell>
          <cell r="C8" t="str">
            <v>Geologie</v>
          </cell>
        </row>
        <row r="9">
          <cell r="A9">
            <v>8</v>
          </cell>
          <cell r="B9">
            <v>8</v>
          </cell>
          <cell r="C9" t="str">
            <v>Ştiinţa mediului (Geografie)</v>
          </cell>
        </row>
        <row r="10">
          <cell r="A10">
            <v>801</v>
          </cell>
          <cell r="B10">
            <v>801</v>
          </cell>
          <cell r="C10" t="str">
            <v>Ştiinţa mediului (Geologie)</v>
          </cell>
        </row>
        <row r="11">
          <cell r="A11">
            <v>9</v>
          </cell>
          <cell r="B11">
            <v>9</v>
          </cell>
          <cell r="C11" t="str">
            <v>Inginerie civila si instalatii (Inginerie civila)</v>
          </cell>
        </row>
        <row r="12">
          <cell r="A12">
            <v>10</v>
          </cell>
          <cell r="B12">
            <v>10</v>
          </cell>
          <cell r="C12" t="str">
            <v>Inginerie civila si instalatii (Ingineria instalatiilor)</v>
          </cell>
        </row>
        <row r="13">
          <cell r="A13">
            <v>11</v>
          </cell>
          <cell r="B13">
            <v>11</v>
          </cell>
          <cell r="C13" t="str">
            <v>Inginerie electrică</v>
          </cell>
        </row>
        <row r="14">
          <cell r="A14">
            <v>12</v>
          </cell>
          <cell r="B14">
            <v>12</v>
          </cell>
          <cell r="C14" t="str">
            <v>Inginerie energetică</v>
          </cell>
        </row>
        <row r="15">
          <cell r="A15">
            <v>13</v>
          </cell>
          <cell r="B15">
            <v>13</v>
          </cell>
          <cell r="C15" t="str">
            <v>Inginerie electronică şi telecomunicaţii</v>
          </cell>
        </row>
        <row r="16">
          <cell r="A16">
            <v>14</v>
          </cell>
          <cell r="B16">
            <v>14</v>
          </cell>
          <cell r="C16" t="str">
            <v>Inginerie geologică</v>
          </cell>
        </row>
        <row r="17">
          <cell r="A17">
            <v>15</v>
          </cell>
          <cell r="B17">
            <v>15</v>
          </cell>
          <cell r="C17" t="str">
            <v>Inginerie geodezică</v>
          </cell>
        </row>
        <row r="18">
          <cell r="A18">
            <v>16</v>
          </cell>
          <cell r="B18">
            <v>16</v>
          </cell>
          <cell r="C18" t="str">
            <v>Mine, petrol şi gaze</v>
          </cell>
        </row>
        <row r="19">
          <cell r="A19">
            <v>17</v>
          </cell>
          <cell r="B19">
            <v>17</v>
          </cell>
          <cell r="C19" t="str">
            <v>Inginerie aerospaţială</v>
          </cell>
        </row>
        <row r="20">
          <cell r="A20">
            <v>18</v>
          </cell>
          <cell r="B20">
            <v>18</v>
          </cell>
          <cell r="C20" t="str">
            <v>Ingineria autovehiculelor</v>
          </cell>
        </row>
        <row r="21">
          <cell r="A21">
            <v>19</v>
          </cell>
          <cell r="B21">
            <v>19</v>
          </cell>
          <cell r="C21" t="str">
            <v>Ingineria transporturilor</v>
          </cell>
        </row>
        <row r="22">
          <cell r="A22">
            <v>20</v>
          </cell>
          <cell r="B22">
            <v>20</v>
          </cell>
          <cell r="C22" t="str">
            <v>Agronomie</v>
          </cell>
        </row>
        <row r="23">
          <cell r="A23">
            <v>21</v>
          </cell>
          <cell r="B23">
            <v>21</v>
          </cell>
          <cell r="C23" t="str">
            <v>Horticultură</v>
          </cell>
        </row>
        <row r="24">
          <cell r="A24">
            <v>22</v>
          </cell>
          <cell r="B24">
            <v>22</v>
          </cell>
          <cell r="C24" t="str">
            <v>Inginerie forestieră</v>
          </cell>
        </row>
        <row r="25">
          <cell r="A25">
            <v>23</v>
          </cell>
          <cell r="B25">
            <v>23</v>
          </cell>
          <cell r="C25" t="str">
            <v>Silvicultură</v>
          </cell>
        </row>
        <row r="26">
          <cell r="A26">
            <v>24</v>
          </cell>
          <cell r="B26">
            <v>24</v>
          </cell>
          <cell r="C26" t="str">
            <v>Inginerie şi management în agricultură şi dezvoltare rurală</v>
          </cell>
        </row>
        <row r="27">
          <cell r="A27">
            <v>25</v>
          </cell>
          <cell r="B27">
            <v>25</v>
          </cell>
          <cell r="C27" t="str">
            <v>Biotehnologii</v>
          </cell>
        </row>
        <row r="28">
          <cell r="A28">
            <v>26</v>
          </cell>
          <cell r="B28">
            <v>26</v>
          </cell>
          <cell r="C28" t="str">
            <v>Ingineria produselor alimentare</v>
          </cell>
        </row>
        <row r="29">
          <cell r="A29">
            <v>27</v>
          </cell>
          <cell r="B29">
            <v>27</v>
          </cell>
          <cell r="C29" t="str">
            <v>Zootehnie</v>
          </cell>
        </row>
        <row r="30">
          <cell r="A30">
            <v>28</v>
          </cell>
          <cell r="B30">
            <v>28</v>
          </cell>
          <cell r="C30" t="str">
            <v>Calculatoare şi tehnologia informaţiei</v>
          </cell>
        </row>
        <row r="31">
          <cell r="A31">
            <v>29</v>
          </cell>
          <cell r="B31">
            <v>29</v>
          </cell>
          <cell r="C31" t="str">
            <v>Ingineria sistemelor</v>
          </cell>
        </row>
        <row r="32">
          <cell r="A32">
            <v>30</v>
          </cell>
          <cell r="B32">
            <v>30</v>
          </cell>
          <cell r="C32" t="str">
            <v>Inginerie mecanică</v>
          </cell>
        </row>
        <row r="33">
          <cell r="A33">
            <v>31</v>
          </cell>
          <cell r="B33">
            <v>31</v>
          </cell>
          <cell r="C33" t="str">
            <v>Inginerie industrială</v>
          </cell>
        </row>
        <row r="34">
          <cell r="A34">
            <v>32</v>
          </cell>
          <cell r="B34">
            <v>34</v>
          </cell>
          <cell r="C34" t="str">
            <v>Arhitectură navală</v>
          </cell>
        </row>
        <row r="35">
          <cell r="A35">
            <v>33</v>
          </cell>
          <cell r="B35">
            <v>32</v>
          </cell>
          <cell r="C35" t="str">
            <v>Inginerie navala si navigatie</v>
          </cell>
        </row>
        <row r="36">
          <cell r="A36">
            <v>34</v>
          </cell>
          <cell r="B36">
            <v>33</v>
          </cell>
          <cell r="C36" t="str">
            <v>Ştiinţe inginereşti aplicate</v>
          </cell>
        </row>
        <row r="37">
          <cell r="A37">
            <v>35</v>
          </cell>
          <cell r="B37">
            <v>35</v>
          </cell>
          <cell r="C37" t="str">
            <v>Mecatronică şi robotică</v>
          </cell>
        </row>
        <row r="38">
          <cell r="A38">
            <v>36</v>
          </cell>
          <cell r="B38">
            <v>36</v>
          </cell>
          <cell r="C38" t="str">
            <v>Ingineria materialelor</v>
          </cell>
        </row>
        <row r="39">
          <cell r="A39">
            <v>37</v>
          </cell>
          <cell r="B39">
            <v>37</v>
          </cell>
          <cell r="C39" t="str">
            <v>Ingineria mediului</v>
          </cell>
        </row>
        <row r="40">
          <cell r="A40">
            <v>38</v>
          </cell>
          <cell r="B40">
            <v>38</v>
          </cell>
          <cell r="C40" t="str">
            <v>Inginerie şi management</v>
          </cell>
        </row>
        <row r="41">
          <cell r="B41">
            <v>39</v>
          </cell>
          <cell r="C41" t="str">
            <v>Inginerie genistică</v>
          </cell>
        </row>
        <row r="42">
          <cell r="B42">
            <v>40</v>
          </cell>
          <cell r="C42" t="str">
            <v>Inginerie de armament, rachete şi muniţii</v>
          </cell>
        </row>
        <row r="43">
          <cell r="A43">
            <v>39</v>
          </cell>
          <cell r="B43">
            <v>41</v>
          </cell>
          <cell r="C43" t="str">
            <v>Biologie</v>
          </cell>
        </row>
        <row r="44">
          <cell r="A44">
            <v>40</v>
          </cell>
          <cell r="B44">
            <v>42</v>
          </cell>
          <cell r="C44" t="str">
            <v>Biochimie</v>
          </cell>
        </row>
        <row r="45">
          <cell r="A45">
            <v>41</v>
          </cell>
          <cell r="B45">
            <v>43</v>
          </cell>
          <cell r="C45" t="str">
            <v>Medicină (sectorial, 6 ani)</v>
          </cell>
        </row>
        <row r="46">
          <cell r="A46">
            <v>411</v>
          </cell>
          <cell r="B46">
            <v>44</v>
          </cell>
          <cell r="C46" t="str">
            <v>Medicină (sectorial, 4 ani)</v>
          </cell>
        </row>
        <row r="47">
          <cell r="A47">
            <v>412</v>
          </cell>
          <cell r="B47">
            <v>45</v>
          </cell>
          <cell r="C47" t="str">
            <v>Medicină (general, 3 ani)</v>
          </cell>
        </row>
        <row r="48">
          <cell r="A48">
            <v>42</v>
          </cell>
          <cell r="B48">
            <v>46</v>
          </cell>
          <cell r="C48" t="str">
            <v>Medicină veterinară</v>
          </cell>
        </row>
        <row r="49">
          <cell r="A49">
            <v>43</v>
          </cell>
          <cell r="B49">
            <v>47</v>
          </cell>
          <cell r="C49" t="str">
            <v>Medicină dentară (sectorial, 6 ani)</v>
          </cell>
        </row>
        <row r="50">
          <cell r="A50">
            <v>431</v>
          </cell>
          <cell r="B50">
            <v>48</v>
          </cell>
          <cell r="C50" t="str">
            <v>Medicină dentară (general, 3 ani)</v>
          </cell>
        </row>
        <row r="51">
          <cell r="A51">
            <v>44</v>
          </cell>
          <cell r="B51">
            <v>49</v>
          </cell>
          <cell r="C51" t="str">
            <v>Farmacie (sectorial, 5 ani)</v>
          </cell>
        </row>
        <row r="52">
          <cell r="A52">
            <v>441</v>
          </cell>
          <cell r="B52">
            <v>50</v>
          </cell>
          <cell r="C52" t="str">
            <v>Farmacie (general, 3 ani)</v>
          </cell>
        </row>
        <row r="53">
          <cell r="A53">
            <v>45</v>
          </cell>
          <cell r="B53">
            <v>51</v>
          </cell>
          <cell r="C53" t="str">
            <v>Drept</v>
          </cell>
        </row>
        <row r="54">
          <cell r="A54">
            <v>46</v>
          </cell>
          <cell r="B54">
            <v>52</v>
          </cell>
          <cell r="C54" t="str">
            <v>Ştiinţe administrative</v>
          </cell>
        </row>
        <row r="55">
          <cell r="A55">
            <v>47</v>
          </cell>
          <cell r="B55">
            <v>53</v>
          </cell>
          <cell r="C55" t="str">
            <v>Ştiinţe ale comunicării</v>
          </cell>
        </row>
        <row r="56">
          <cell r="A56">
            <v>48</v>
          </cell>
          <cell r="B56">
            <v>54</v>
          </cell>
          <cell r="C56" t="str">
            <v>Sociologie (Asistenta Sociala)</v>
          </cell>
        </row>
        <row r="57">
          <cell r="A57">
            <v>49</v>
          </cell>
          <cell r="B57">
            <v>55</v>
          </cell>
          <cell r="C57" t="str">
            <v>Sociologie</v>
          </cell>
        </row>
        <row r="58">
          <cell r="A58">
            <v>50</v>
          </cell>
          <cell r="B58">
            <v>56</v>
          </cell>
          <cell r="C58" t="str">
            <v>Relaţii internaţionale şi studii europene</v>
          </cell>
        </row>
        <row r="59">
          <cell r="A59">
            <v>51</v>
          </cell>
          <cell r="B59">
            <v>57</v>
          </cell>
          <cell r="C59" t="str">
            <v>Ştiinţe politice</v>
          </cell>
        </row>
        <row r="60">
          <cell r="A60">
            <v>52</v>
          </cell>
          <cell r="B60">
            <v>58</v>
          </cell>
          <cell r="C60" t="str">
            <v>Ştiinţe militare, informaţii şi ordine publică</v>
          </cell>
        </row>
        <row r="61">
          <cell r="A61">
            <v>53</v>
          </cell>
          <cell r="B61">
            <v>59</v>
          </cell>
          <cell r="C61" t="str">
            <v>Administrarea afacerilor</v>
          </cell>
        </row>
        <row r="62">
          <cell r="A62">
            <v>54</v>
          </cell>
          <cell r="B62">
            <v>60</v>
          </cell>
          <cell r="C62" t="str">
            <v>Cibernetica, statistica si informatica economica</v>
          </cell>
        </row>
        <row r="63">
          <cell r="A63">
            <v>55</v>
          </cell>
          <cell r="B63">
            <v>61</v>
          </cell>
          <cell r="C63" t="str">
            <v>Contabilitate</v>
          </cell>
        </row>
        <row r="64">
          <cell r="A64">
            <v>56</v>
          </cell>
          <cell r="B64">
            <v>62</v>
          </cell>
          <cell r="C64" t="str">
            <v>Economie</v>
          </cell>
        </row>
        <row r="65">
          <cell r="A65">
            <v>57</v>
          </cell>
          <cell r="B65">
            <v>63</v>
          </cell>
          <cell r="C65" t="str">
            <v>Finanţe</v>
          </cell>
        </row>
        <row r="66">
          <cell r="A66">
            <v>58</v>
          </cell>
          <cell r="B66">
            <v>64</v>
          </cell>
          <cell r="C66" t="str">
            <v>Management</v>
          </cell>
        </row>
        <row r="67">
          <cell r="A67">
            <v>59</v>
          </cell>
          <cell r="B67">
            <v>65</v>
          </cell>
          <cell r="C67" t="str">
            <v>Marketing</v>
          </cell>
        </row>
        <row r="68">
          <cell r="A68">
            <v>60</v>
          </cell>
          <cell r="B68">
            <v>66</v>
          </cell>
          <cell r="C68" t="str">
            <v>Economie şi afaceri internaţionale</v>
          </cell>
        </row>
        <row r="69">
          <cell r="A69">
            <v>61</v>
          </cell>
          <cell r="B69">
            <v>67</v>
          </cell>
          <cell r="C69" t="str">
            <v>Psihologie</v>
          </cell>
        </row>
        <row r="70">
          <cell r="A70">
            <v>62</v>
          </cell>
          <cell r="B70">
            <v>68</v>
          </cell>
          <cell r="C70" t="str">
            <v>Ştiinţe ale educaţiei</v>
          </cell>
        </row>
        <row r="71">
          <cell r="A71">
            <v>63</v>
          </cell>
          <cell r="B71">
            <v>69</v>
          </cell>
          <cell r="C71" t="str">
            <v>Filologie (Limba si literatura)</v>
          </cell>
        </row>
        <row r="72">
          <cell r="A72">
            <v>64</v>
          </cell>
          <cell r="B72">
            <v>70</v>
          </cell>
          <cell r="C72" t="str">
            <v>Filologie (Limbi moderne aplicate)</v>
          </cell>
        </row>
        <row r="73">
          <cell r="A73">
            <v>65</v>
          </cell>
          <cell r="B73">
            <v>71</v>
          </cell>
          <cell r="C73" t="str">
            <v>Filosofie</v>
          </cell>
        </row>
        <row r="74">
          <cell r="A74">
            <v>66</v>
          </cell>
          <cell r="B74">
            <v>72</v>
          </cell>
          <cell r="C74" t="str">
            <v>Istorie</v>
          </cell>
        </row>
        <row r="75">
          <cell r="A75">
            <v>67</v>
          </cell>
          <cell r="B75">
            <v>73</v>
          </cell>
          <cell r="C75" t="str">
            <v>Istorie (Studiul patrimoniului)</v>
          </cell>
        </row>
        <row r="76">
          <cell r="A76">
            <v>68</v>
          </cell>
          <cell r="B76">
            <v>74</v>
          </cell>
          <cell r="C76" t="str">
            <v>Teologie</v>
          </cell>
        </row>
        <row r="77">
          <cell r="A77">
            <v>69</v>
          </cell>
          <cell r="B77">
            <v>75</v>
          </cell>
          <cell r="C77" t="str">
            <v>Studii culturale</v>
          </cell>
        </row>
        <row r="78">
          <cell r="A78">
            <v>70</v>
          </cell>
          <cell r="B78">
            <v>76</v>
          </cell>
          <cell r="C78" t="str">
            <v>Arhitectură</v>
          </cell>
        </row>
        <row r="79">
          <cell r="A79">
            <v>71</v>
          </cell>
          <cell r="B79">
            <v>77</v>
          </cell>
          <cell r="C79" t="str">
            <v>Urbanism</v>
          </cell>
        </row>
        <row r="80">
          <cell r="A80">
            <v>72</v>
          </cell>
          <cell r="B80">
            <v>78</v>
          </cell>
          <cell r="C80" t="str">
            <v>Arte vizuale</v>
          </cell>
        </row>
        <row r="81">
          <cell r="A81">
            <v>721</v>
          </cell>
          <cell r="B81">
            <v>781</v>
          </cell>
          <cell r="C81" t="str">
            <v>Istoria si teoria artei</v>
          </cell>
        </row>
        <row r="82">
          <cell r="A82">
            <v>73</v>
          </cell>
          <cell r="B82">
            <v>79</v>
          </cell>
          <cell r="C82" t="str">
            <v>Teatru şi artele spectacolului</v>
          </cell>
        </row>
        <row r="83">
          <cell r="A83">
            <v>74</v>
          </cell>
          <cell r="B83">
            <v>80</v>
          </cell>
          <cell r="C83" t="str">
            <v>Cinematografie şi media</v>
          </cell>
        </row>
        <row r="84">
          <cell r="A84">
            <v>75</v>
          </cell>
          <cell r="B84">
            <v>81</v>
          </cell>
          <cell r="C84" t="str">
            <v>Muzică (Interpretare muzicala)</v>
          </cell>
        </row>
        <row r="85">
          <cell r="A85">
            <v>751</v>
          </cell>
          <cell r="B85">
            <v>811</v>
          </cell>
          <cell r="C85" t="str">
            <v>Muzică</v>
          </cell>
        </row>
        <row r="86">
          <cell r="A86">
            <v>76</v>
          </cell>
          <cell r="B86">
            <v>82</v>
          </cell>
          <cell r="C86" t="str">
            <v>Stiinta sportului si educatiei fizice (Educatie fizica si sport)</v>
          </cell>
        </row>
        <row r="87">
          <cell r="A87">
            <v>77</v>
          </cell>
          <cell r="B87">
            <v>83</v>
          </cell>
          <cell r="C87" t="str">
            <v>Stiinta sportului si educatiei fizice (Kinetoterapie)</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6"/>
  <sheetViews>
    <sheetView tabSelected="1" topLeftCell="F1" workbookViewId="0">
      <selection activeCell="J9" sqref="J9"/>
    </sheetView>
  </sheetViews>
  <sheetFormatPr defaultRowHeight="15" x14ac:dyDescent="0.25"/>
  <cols>
    <col min="1" max="1" width="5" customWidth="1"/>
    <col min="2" max="2" width="25.42578125" customWidth="1"/>
    <col min="3" max="3" width="28.5703125" customWidth="1"/>
    <col min="4" max="4" width="20.7109375" customWidth="1"/>
    <col min="5" max="5" width="25.140625" customWidth="1"/>
    <col min="6" max="6" width="19.28515625" customWidth="1"/>
    <col min="7" max="7" width="34.7109375" customWidth="1"/>
    <col min="8" max="9" width="23.7109375" customWidth="1"/>
    <col min="10" max="10" width="26.28515625" customWidth="1"/>
    <col min="11" max="11" width="24.140625" customWidth="1"/>
    <col min="12" max="14" width="8.7109375" customWidth="1"/>
    <col min="15" max="15" width="5.7109375" customWidth="1"/>
    <col min="16" max="16" width="7.42578125" bestFit="1" customWidth="1"/>
    <col min="17" max="17" width="7.140625" customWidth="1"/>
    <col min="18" max="18" width="4.85546875" customWidth="1"/>
    <col min="19" max="20" width="5.5703125" customWidth="1"/>
    <col min="21" max="24" width="4.85546875" customWidth="1"/>
    <col min="25" max="25" width="7.5703125" customWidth="1"/>
    <col min="26" max="26" width="6.85546875" customWidth="1"/>
  </cols>
  <sheetData>
    <row r="1" spans="1:26" x14ac:dyDescent="0.25">
      <c r="A1" s="1" t="s">
        <v>72</v>
      </c>
      <c r="B1" s="2"/>
      <c r="C1" s="2"/>
      <c r="D1" s="2"/>
      <c r="E1" s="2"/>
      <c r="F1" s="2"/>
      <c r="G1" s="2"/>
      <c r="H1" s="2"/>
      <c r="I1" s="2"/>
      <c r="J1" s="2"/>
      <c r="K1" s="2"/>
      <c r="L1" s="2"/>
      <c r="M1" s="2"/>
      <c r="N1" s="2"/>
      <c r="O1" s="2"/>
      <c r="P1" s="2"/>
      <c r="Q1" s="2"/>
      <c r="R1" s="2"/>
      <c r="S1" s="2"/>
      <c r="T1" s="2"/>
      <c r="U1" s="2"/>
      <c r="V1" s="2"/>
      <c r="W1" s="2"/>
      <c r="X1" s="2"/>
      <c r="Y1" s="2"/>
      <c r="Z1" s="2"/>
    </row>
    <row r="2" spans="1:26" x14ac:dyDescent="0.25">
      <c r="A2" s="2"/>
      <c r="B2" s="3" t="s">
        <v>0</v>
      </c>
      <c r="C2" s="4" t="s">
        <v>1</v>
      </c>
      <c r="D2" s="5"/>
      <c r="E2" s="5"/>
      <c r="F2" s="5"/>
      <c r="G2" s="6"/>
      <c r="H2" s="7" t="s">
        <v>2</v>
      </c>
      <c r="I2" s="8"/>
      <c r="J2" s="8"/>
      <c r="K2" s="9"/>
      <c r="L2" s="9"/>
      <c r="M2" s="9"/>
      <c r="N2" s="9"/>
      <c r="O2" s="9"/>
      <c r="P2" s="9"/>
      <c r="Q2" s="9"/>
      <c r="R2" s="9"/>
      <c r="S2" s="9"/>
      <c r="T2" s="9"/>
      <c r="U2" s="9"/>
      <c r="V2" s="9"/>
      <c r="W2" s="9"/>
      <c r="X2" s="9"/>
      <c r="Y2" s="9"/>
      <c r="Z2" s="9"/>
    </row>
    <row r="3" spans="1:26" x14ac:dyDescent="0.25">
      <c r="A3" s="10"/>
      <c r="B3" s="11" t="s">
        <v>73</v>
      </c>
      <c r="C3" s="11"/>
      <c r="D3" s="11"/>
      <c r="E3" s="11"/>
      <c r="F3" s="11"/>
      <c r="G3" s="17" t="s">
        <v>76</v>
      </c>
      <c r="H3" s="7"/>
      <c r="I3" s="8"/>
      <c r="J3" s="8"/>
      <c r="K3" s="9"/>
      <c r="L3" s="9"/>
      <c r="M3" s="9"/>
      <c r="N3" s="9"/>
      <c r="O3" s="9"/>
      <c r="P3" s="9"/>
      <c r="Q3" s="9"/>
      <c r="R3" s="9"/>
      <c r="S3" s="9"/>
      <c r="T3" s="9"/>
      <c r="U3" s="9"/>
      <c r="V3" s="9"/>
      <c r="W3" s="9"/>
      <c r="X3" s="9"/>
      <c r="Y3" s="9"/>
      <c r="Z3" s="9"/>
    </row>
    <row r="4" spans="1:26" ht="15.75" thickBot="1" x14ac:dyDescent="0.3">
      <c r="A4" s="12"/>
      <c r="B4" s="13"/>
      <c r="C4" s="13"/>
      <c r="D4" s="13"/>
      <c r="E4" s="13"/>
      <c r="F4" s="13"/>
      <c r="G4" s="13"/>
      <c r="H4" s="14"/>
      <c r="I4" s="15"/>
      <c r="J4" s="15"/>
      <c r="K4" s="9"/>
      <c r="L4" s="9"/>
      <c r="M4" s="9"/>
      <c r="N4" s="9"/>
      <c r="O4" s="9"/>
      <c r="P4" s="9"/>
      <c r="Q4" s="9"/>
      <c r="R4" s="9"/>
      <c r="S4" s="9"/>
      <c r="T4" s="9"/>
      <c r="U4" s="9"/>
      <c r="V4" s="9"/>
      <c r="W4" s="9"/>
      <c r="X4" s="9"/>
      <c r="Y4" s="9"/>
      <c r="Z4" s="9"/>
    </row>
    <row r="5" spans="1:26" ht="36" x14ac:dyDescent="0.25">
      <c r="A5" s="12"/>
      <c r="B5" s="16" t="s">
        <v>74</v>
      </c>
      <c r="C5" s="17" t="s">
        <v>3</v>
      </c>
      <c r="D5" s="17" t="s">
        <v>4</v>
      </c>
      <c r="E5" s="2"/>
      <c r="F5" s="2"/>
      <c r="G5" s="2"/>
      <c r="H5" s="18"/>
      <c r="I5" s="18"/>
      <c r="J5" s="18"/>
      <c r="K5" s="9"/>
      <c r="L5" s="9"/>
      <c r="M5" s="9"/>
      <c r="N5" s="9"/>
      <c r="O5" s="9"/>
      <c r="P5" s="9"/>
      <c r="Q5" s="9"/>
      <c r="R5" s="9"/>
      <c r="S5" s="9"/>
      <c r="T5" s="9"/>
      <c r="U5" s="9"/>
      <c r="V5" s="9"/>
      <c r="W5" s="9"/>
      <c r="X5" s="9"/>
      <c r="Y5" s="9"/>
      <c r="Z5" s="9"/>
    </row>
    <row r="6" spans="1:26" ht="15.75" thickBot="1" x14ac:dyDescent="0.3">
      <c r="A6" s="12"/>
      <c r="B6" s="19"/>
      <c r="C6" s="20"/>
      <c r="D6" s="21"/>
      <c r="E6" s="2"/>
      <c r="F6" s="2"/>
      <c r="G6" s="2"/>
      <c r="H6" s="22"/>
      <c r="I6" s="22"/>
      <c r="J6" s="18"/>
      <c r="K6" s="9"/>
      <c r="L6" s="9"/>
      <c r="M6" s="9"/>
      <c r="N6" s="9"/>
      <c r="O6" s="9"/>
      <c r="P6" s="9"/>
      <c r="Q6" s="9"/>
      <c r="R6" s="9"/>
      <c r="S6" s="9"/>
      <c r="T6" s="9"/>
      <c r="U6" s="9"/>
      <c r="V6" s="9"/>
      <c r="W6" s="9"/>
      <c r="X6" s="9"/>
      <c r="Y6" s="9"/>
      <c r="Z6" s="9"/>
    </row>
    <row r="7" spans="1:26" ht="15.75" thickBot="1" x14ac:dyDescent="0.3">
      <c r="A7" s="12"/>
      <c r="B7" s="23" t="s">
        <v>5</v>
      </c>
      <c r="C7" s="23" t="s">
        <v>6</v>
      </c>
      <c r="D7" s="23" t="s">
        <v>7</v>
      </c>
      <c r="E7" s="23" t="s">
        <v>8</v>
      </c>
      <c r="F7" s="23" t="s">
        <v>9</v>
      </c>
      <c r="G7" s="24" t="s">
        <v>10</v>
      </c>
      <c r="H7" s="24"/>
      <c r="I7" s="25"/>
      <c r="J7" s="2"/>
      <c r="K7" s="2"/>
      <c r="L7" s="2"/>
      <c r="M7" s="2"/>
      <c r="N7" s="2"/>
      <c r="O7" s="9"/>
      <c r="P7" s="9"/>
      <c r="Q7" s="9"/>
      <c r="R7" s="9"/>
      <c r="S7" s="9"/>
      <c r="T7" s="9"/>
      <c r="U7" s="9"/>
      <c r="V7" s="9"/>
      <c r="W7" s="9"/>
      <c r="X7" s="9"/>
      <c r="Y7" s="9"/>
      <c r="Z7" s="9"/>
    </row>
    <row r="8" spans="1:26" ht="15.75" thickBot="1" x14ac:dyDescent="0.3">
      <c r="A8" s="12"/>
      <c r="B8" s="23"/>
      <c r="C8" s="23"/>
      <c r="D8" s="23"/>
      <c r="E8" s="23"/>
      <c r="F8" s="23"/>
      <c r="G8" s="26" t="s">
        <v>11</v>
      </c>
      <c r="H8" s="27" t="s">
        <v>12</v>
      </c>
      <c r="I8" s="28" t="s">
        <v>13</v>
      </c>
      <c r="J8" s="2"/>
      <c r="K8" s="2"/>
      <c r="L8" s="2"/>
      <c r="M8" s="2"/>
      <c r="N8" s="2"/>
      <c r="O8" s="9"/>
      <c r="P8" s="9"/>
      <c r="Q8" s="9"/>
      <c r="R8" s="9"/>
      <c r="S8" s="9"/>
      <c r="T8" s="9"/>
      <c r="U8" s="9"/>
      <c r="V8" s="9"/>
      <c r="W8" s="9"/>
      <c r="X8" s="9"/>
      <c r="Y8" s="9"/>
      <c r="Z8" s="9"/>
    </row>
    <row r="9" spans="1:26" ht="53.25" thickBot="1" x14ac:dyDescent="0.3">
      <c r="A9" s="12"/>
      <c r="B9" s="29" t="s">
        <v>14</v>
      </c>
      <c r="C9" s="30" t="s">
        <v>15</v>
      </c>
      <c r="D9" s="31" t="s">
        <v>16</v>
      </c>
      <c r="E9" s="32" t="s">
        <v>17</v>
      </c>
      <c r="F9" s="32" t="s">
        <v>18</v>
      </c>
      <c r="G9" s="33" t="s">
        <v>19</v>
      </c>
      <c r="H9" s="33"/>
      <c r="I9" s="34"/>
      <c r="J9" s="2"/>
      <c r="K9" s="35"/>
      <c r="L9" s="35"/>
      <c r="M9" s="35"/>
      <c r="N9" s="35"/>
      <c r="O9" s="36"/>
      <c r="P9" s="36"/>
      <c r="Q9" s="36"/>
      <c r="R9" s="36"/>
      <c r="S9" s="36"/>
      <c r="T9" s="36"/>
      <c r="U9" s="36"/>
      <c r="V9" s="36"/>
      <c r="W9" s="36"/>
      <c r="X9" s="36"/>
      <c r="Y9" s="36"/>
      <c r="Z9" s="36"/>
    </row>
    <row r="10" spans="1:26" ht="23.25" thickBot="1" x14ac:dyDescent="0.3">
      <c r="A10" s="12"/>
      <c r="B10" s="37"/>
      <c r="C10" s="38" t="str">
        <f>IFERROR(VLOOKUP(B10,'[1]Domenii-CNATDCU'!$A$2:$C$87,3,FALSE),"câmp completat automat la introducerea codului DS-pentru verificare")</f>
        <v>câmp completat automat la introducerea codului DS-pentru verificare</v>
      </c>
      <c r="D10" s="39"/>
      <c r="E10" s="40"/>
      <c r="F10" s="41"/>
      <c r="G10" s="42"/>
      <c r="H10" s="43"/>
      <c r="I10" s="44"/>
      <c r="J10" s="2"/>
      <c r="K10" s="2"/>
      <c r="L10" s="2"/>
      <c r="M10" s="2"/>
      <c r="N10" s="2"/>
      <c r="O10" s="9"/>
      <c r="P10" s="9"/>
      <c r="Q10" s="9"/>
      <c r="R10" s="9"/>
      <c r="S10" s="9"/>
      <c r="T10" s="9"/>
      <c r="U10" s="9"/>
      <c r="V10" s="9"/>
      <c r="W10" s="9"/>
      <c r="X10" s="9"/>
      <c r="Y10" s="9"/>
      <c r="Z10" s="9"/>
    </row>
    <row r="11" spans="1:26" x14ac:dyDescent="0.25">
      <c r="A11" s="45"/>
      <c r="B11" s="46"/>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x14ac:dyDescent="0.25">
      <c r="A12" s="48" t="s">
        <v>20</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x14ac:dyDescent="0.25">
      <c r="A13" s="49" t="s">
        <v>21</v>
      </c>
      <c r="B13" s="49" t="s">
        <v>22</v>
      </c>
      <c r="C13" s="50" t="s">
        <v>23</v>
      </c>
      <c r="D13" s="50"/>
      <c r="E13" s="50"/>
      <c r="F13" s="50"/>
      <c r="G13" s="51" t="s">
        <v>24</v>
      </c>
      <c r="H13" s="51"/>
      <c r="I13" s="51"/>
      <c r="J13" s="51"/>
      <c r="K13" s="51"/>
      <c r="L13" s="52" t="s">
        <v>25</v>
      </c>
      <c r="M13" s="52"/>
      <c r="N13" s="52"/>
      <c r="O13" s="52"/>
      <c r="P13" s="52"/>
      <c r="Q13" s="52"/>
      <c r="R13" s="52"/>
      <c r="S13" s="52"/>
      <c r="T13" s="52"/>
      <c r="U13" s="52" t="s">
        <v>26</v>
      </c>
      <c r="V13" s="52"/>
      <c r="W13" s="52"/>
      <c r="X13" s="52"/>
      <c r="Y13" s="53" t="s">
        <v>27</v>
      </c>
      <c r="Z13" s="54" t="s">
        <v>28</v>
      </c>
    </row>
    <row r="14" spans="1:26" ht="55.5" x14ac:dyDescent="0.25">
      <c r="A14" s="49"/>
      <c r="B14" s="49"/>
      <c r="C14" s="55" t="s">
        <v>29</v>
      </c>
      <c r="D14" s="56" t="s">
        <v>30</v>
      </c>
      <c r="E14" s="56"/>
      <c r="F14" s="56"/>
      <c r="G14" s="55" t="s">
        <v>31</v>
      </c>
      <c r="H14" s="56" t="s">
        <v>32</v>
      </c>
      <c r="I14" s="56"/>
      <c r="J14" s="56"/>
      <c r="K14" s="56"/>
      <c r="L14" s="57" t="s">
        <v>33</v>
      </c>
      <c r="M14" s="57" t="s">
        <v>34</v>
      </c>
      <c r="N14" s="57" t="s">
        <v>35</v>
      </c>
      <c r="O14" s="57" t="s">
        <v>36</v>
      </c>
      <c r="P14" s="57" t="s">
        <v>37</v>
      </c>
      <c r="Q14" s="57" t="s">
        <v>38</v>
      </c>
      <c r="R14" s="57" t="s">
        <v>39</v>
      </c>
      <c r="S14" s="57" t="s">
        <v>40</v>
      </c>
      <c r="T14" s="57" t="s">
        <v>41</v>
      </c>
      <c r="U14" s="57" t="s">
        <v>42</v>
      </c>
      <c r="V14" s="57" t="s">
        <v>43</v>
      </c>
      <c r="W14" s="58" t="s">
        <v>44</v>
      </c>
      <c r="X14" s="57" t="s">
        <v>45</v>
      </c>
      <c r="Y14" s="53"/>
      <c r="Z14" s="54"/>
    </row>
    <row r="15" spans="1:26" ht="69" x14ac:dyDescent="0.25">
      <c r="A15" s="59"/>
      <c r="B15" s="60" t="s">
        <v>75</v>
      </c>
      <c r="C15" s="60" t="s">
        <v>46</v>
      </c>
      <c r="D15" s="61" t="s">
        <v>47</v>
      </c>
      <c r="E15" s="62" t="s">
        <v>48</v>
      </c>
      <c r="F15" s="63" t="s">
        <v>49</v>
      </c>
      <c r="G15" s="60" t="s">
        <v>50</v>
      </c>
      <c r="H15" s="64" t="s">
        <v>51</v>
      </c>
      <c r="I15" s="64" t="s">
        <v>52</v>
      </c>
      <c r="J15" s="65" t="s">
        <v>53</v>
      </c>
      <c r="K15" s="65" t="s">
        <v>54</v>
      </c>
      <c r="L15" s="66" t="s">
        <v>55</v>
      </c>
      <c r="M15" s="67"/>
      <c r="N15" s="67"/>
      <c r="O15" s="67"/>
      <c r="P15" s="67"/>
      <c r="Q15" s="68"/>
      <c r="R15" s="69" t="s">
        <v>56</v>
      </c>
      <c r="S15" s="70"/>
      <c r="T15" s="71"/>
      <c r="U15" s="69" t="s">
        <v>57</v>
      </c>
      <c r="V15" s="70"/>
      <c r="W15" s="70"/>
      <c r="X15" s="71"/>
      <c r="Y15" s="69" t="s">
        <v>58</v>
      </c>
      <c r="Z15" s="70"/>
    </row>
    <row r="16" spans="1:26" x14ac:dyDescent="0.25">
      <c r="A16" s="72" t="s">
        <v>59</v>
      </c>
      <c r="B16" s="73" t="s">
        <v>60</v>
      </c>
      <c r="C16" s="73" t="s">
        <v>61</v>
      </c>
      <c r="D16" s="73" t="s">
        <v>62</v>
      </c>
      <c r="E16" s="73" t="s">
        <v>63</v>
      </c>
      <c r="F16" s="73" t="s">
        <v>64</v>
      </c>
      <c r="G16" s="73" t="s">
        <v>65</v>
      </c>
      <c r="H16" s="73" t="s">
        <v>66</v>
      </c>
      <c r="I16" s="73" t="s">
        <v>67</v>
      </c>
      <c r="J16" s="73" t="s">
        <v>68</v>
      </c>
      <c r="K16" s="73" t="s">
        <v>69</v>
      </c>
      <c r="L16" s="73">
        <v>1</v>
      </c>
      <c r="M16" s="73">
        <v>2</v>
      </c>
      <c r="N16" s="73">
        <v>3</v>
      </c>
      <c r="O16" s="73">
        <v>4</v>
      </c>
      <c r="P16" s="73">
        <v>5</v>
      </c>
      <c r="Q16" s="73">
        <v>6</v>
      </c>
      <c r="R16" s="73">
        <v>7</v>
      </c>
      <c r="S16" s="73">
        <v>8</v>
      </c>
      <c r="T16" s="73">
        <v>9</v>
      </c>
      <c r="U16" s="73">
        <v>10</v>
      </c>
      <c r="V16" s="73">
        <v>11</v>
      </c>
      <c r="W16" s="73">
        <v>12</v>
      </c>
      <c r="X16" s="73">
        <v>13</v>
      </c>
      <c r="Y16" s="73">
        <v>14</v>
      </c>
      <c r="Z16" s="73">
        <v>15</v>
      </c>
    </row>
    <row r="17" spans="1:26" x14ac:dyDescent="0.25">
      <c r="A17" s="74"/>
      <c r="B17" s="75"/>
      <c r="C17" s="76"/>
      <c r="D17" s="76"/>
      <c r="E17" s="76"/>
      <c r="F17" s="76"/>
      <c r="G17" s="76"/>
      <c r="H17" s="76"/>
      <c r="I17" s="76"/>
      <c r="J17" s="76"/>
      <c r="K17" s="76"/>
      <c r="L17" s="77"/>
      <c r="M17" s="77"/>
      <c r="N17" s="77"/>
      <c r="O17" s="77"/>
      <c r="P17" s="77"/>
      <c r="Q17" s="77"/>
      <c r="R17" s="77"/>
      <c r="S17" s="77"/>
      <c r="T17" s="77"/>
      <c r="U17" s="77"/>
      <c r="V17" s="77"/>
      <c r="W17" s="77"/>
      <c r="X17" s="77"/>
      <c r="Y17" s="78"/>
      <c r="Z17" s="78"/>
    </row>
    <row r="18" spans="1:26" x14ac:dyDescent="0.25">
      <c r="A18" s="74"/>
      <c r="B18" s="75"/>
      <c r="C18" s="76"/>
      <c r="D18" s="76"/>
      <c r="E18" s="76"/>
      <c r="F18" s="76"/>
      <c r="G18" s="76"/>
      <c r="H18" s="76"/>
      <c r="I18" s="76"/>
      <c r="J18" s="76"/>
      <c r="K18" s="76"/>
      <c r="L18" s="77"/>
      <c r="M18" s="77"/>
      <c r="N18" s="77"/>
      <c r="O18" s="77"/>
      <c r="P18" s="77"/>
      <c r="Q18" s="77"/>
      <c r="R18" s="77"/>
      <c r="S18" s="77"/>
      <c r="T18" s="77"/>
      <c r="U18" s="77"/>
      <c r="V18" s="77"/>
      <c r="W18" s="77"/>
      <c r="X18" s="77"/>
      <c r="Y18" s="78"/>
      <c r="Z18" s="78"/>
    </row>
    <row r="19" spans="1:26" x14ac:dyDescent="0.25">
      <c r="A19" s="74"/>
      <c r="B19" s="75"/>
      <c r="C19" s="76"/>
      <c r="D19" s="76"/>
      <c r="E19" s="76"/>
      <c r="F19" s="76"/>
      <c r="G19" s="76"/>
      <c r="H19" s="76"/>
      <c r="I19" s="76"/>
      <c r="J19" s="76"/>
      <c r="K19" s="76"/>
      <c r="L19" s="77"/>
      <c r="M19" s="77"/>
      <c r="N19" s="77"/>
      <c r="O19" s="77"/>
      <c r="P19" s="77"/>
      <c r="Q19" s="77"/>
      <c r="R19" s="77"/>
      <c r="S19" s="77"/>
      <c r="T19" s="77"/>
      <c r="U19" s="77"/>
      <c r="V19" s="77"/>
      <c r="W19" s="77"/>
      <c r="X19" s="77"/>
      <c r="Y19" s="78"/>
      <c r="Z19" s="78"/>
    </row>
    <row r="20" spans="1:26" x14ac:dyDescent="0.25">
      <c r="A20" s="74"/>
      <c r="B20" s="75"/>
      <c r="C20" s="76"/>
      <c r="D20" s="76"/>
      <c r="E20" s="76"/>
      <c r="F20" s="76"/>
      <c r="G20" s="76"/>
      <c r="H20" s="76"/>
      <c r="I20" s="76"/>
      <c r="J20" s="76"/>
      <c r="K20" s="76"/>
      <c r="L20" s="77"/>
      <c r="M20" s="77"/>
      <c r="N20" s="77"/>
      <c r="O20" s="77"/>
      <c r="P20" s="77"/>
      <c r="Q20" s="77"/>
      <c r="R20" s="77"/>
      <c r="S20" s="77"/>
      <c r="T20" s="77"/>
      <c r="U20" s="77"/>
      <c r="V20" s="77"/>
      <c r="W20" s="77"/>
      <c r="X20" s="77"/>
      <c r="Y20" s="78"/>
      <c r="Z20" s="78"/>
    </row>
    <row r="21" spans="1:26" x14ac:dyDescent="0.25">
      <c r="A21" s="74"/>
      <c r="B21" s="75"/>
      <c r="C21" s="76"/>
      <c r="D21" s="76"/>
      <c r="E21" s="76"/>
      <c r="F21" s="76"/>
      <c r="G21" s="76"/>
      <c r="H21" s="76"/>
      <c r="I21" s="76"/>
      <c r="J21" s="76"/>
      <c r="K21" s="76"/>
      <c r="L21" s="77"/>
      <c r="M21" s="77"/>
      <c r="N21" s="77"/>
      <c r="O21" s="77"/>
      <c r="P21" s="77"/>
      <c r="Q21" s="77"/>
      <c r="R21" s="77"/>
      <c r="S21" s="77"/>
      <c r="T21" s="77"/>
      <c r="U21" s="77"/>
      <c r="V21" s="77"/>
      <c r="W21" s="77"/>
      <c r="X21" s="77"/>
      <c r="Y21" s="78"/>
      <c r="Z21" s="78"/>
    </row>
    <row r="22" spans="1:26" x14ac:dyDescent="0.25">
      <c r="A22" s="74"/>
      <c r="B22" s="75"/>
      <c r="C22" s="76"/>
      <c r="D22" s="76"/>
      <c r="E22" s="76"/>
      <c r="F22" s="76"/>
      <c r="G22" s="76"/>
      <c r="H22" s="76"/>
      <c r="I22" s="76"/>
      <c r="J22" s="76"/>
      <c r="K22" s="76"/>
      <c r="L22" s="77"/>
      <c r="M22" s="77"/>
      <c r="N22" s="77"/>
      <c r="O22" s="77"/>
      <c r="P22" s="77"/>
      <c r="Q22" s="77"/>
      <c r="R22" s="77"/>
      <c r="S22" s="77"/>
      <c r="T22" s="77"/>
      <c r="U22" s="77"/>
      <c r="V22" s="77"/>
      <c r="W22" s="77"/>
      <c r="X22" s="77"/>
      <c r="Y22" s="78"/>
      <c r="Z22" s="78"/>
    </row>
    <row r="23" spans="1:26" x14ac:dyDescent="0.25">
      <c r="A23" s="74"/>
      <c r="B23" s="75"/>
      <c r="C23" s="76"/>
      <c r="D23" s="76"/>
      <c r="E23" s="76"/>
      <c r="F23" s="76"/>
      <c r="G23" s="76"/>
      <c r="H23" s="76"/>
      <c r="I23" s="76"/>
      <c r="J23" s="76"/>
      <c r="K23" s="76"/>
      <c r="L23" s="77"/>
      <c r="M23" s="77"/>
      <c r="N23" s="77"/>
      <c r="O23" s="77"/>
      <c r="P23" s="77"/>
      <c r="Q23" s="77"/>
      <c r="R23" s="77"/>
      <c r="S23" s="77"/>
      <c r="T23" s="77"/>
      <c r="U23" s="77"/>
      <c r="V23" s="77"/>
      <c r="W23" s="77"/>
      <c r="X23" s="77"/>
      <c r="Y23" s="78"/>
      <c r="Z23" s="78"/>
    </row>
    <row r="24" spans="1:26" x14ac:dyDescent="0.25">
      <c r="A24" s="74"/>
      <c r="B24" s="75"/>
      <c r="C24" s="76"/>
      <c r="D24" s="76"/>
      <c r="E24" s="76"/>
      <c r="F24" s="76"/>
      <c r="G24" s="76"/>
      <c r="H24" s="76"/>
      <c r="I24" s="76"/>
      <c r="J24" s="76"/>
      <c r="K24" s="76"/>
      <c r="L24" s="77"/>
      <c r="M24" s="77"/>
      <c r="N24" s="77"/>
      <c r="O24" s="77"/>
      <c r="P24" s="77"/>
      <c r="Q24" s="77"/>
      <c r="R24" s="77"/>
      <c r="S24" s="77"/>
      <c r="T24" s="77"/>
      <c r="U24" s="77"/>
      <c r="V24" s="77"/>
      <c r="W24" s="77"/>
      <c r="X24" s="77"/>
      <c r="Y24" s="78"/>
      <c r="Z24" s="78"/>
    </row>
    <row r="25" spans="1:26" x14ac:dyDescent="0.25">
      <c r="A25" s="74"/>
      <c r="B25" s="75"/>
      <c r="C25" s="76"/>
      <c r="D25" s="76"/>
      <c r="E25" s="76"/>
      <c r="F25" s="76"/>
      <c r="G25" s="76"/>
      <c r="H25" s="76"/>
      <c r="I25" s="76"/>
      <c r="J25" s="76"/>
      <c r="K25" s="76"/>
      <c r="L25" s="77"/>
      <c r="M25" s="77"/>
      <c r="N25" s="77"/>
      <c r="O25" s="77"/>
      <c r="P25" s="77"/>
      <c r="Q25" s="77"/>
      <c r="R25" s="77"/>
      <c r="S25" s="77"/>
      <c r="T25" s="77"/>
      <c r="U25" s="77"/>
      <c r="V25" s="77"/>
      <c r="W25" s="77"/>
      <c r="X25" s="77"/>
      <c r="Y25" s="78"/>
      <c r="Z25" s="78"/>
    </row>
    <row r="26" spans="1:26" x14ac:dyDescent="0.25">
      <c r="A26" s="74"/>
      <c r="B26" s="75"/>
      <c r="C26" s="76"/>
      <c r="D26" s="76"/>
      <c r="E26" s="76"/>
      <c r="F26" s="76"/>
      <c r="G26" s="76"/>
      <c r="H26" s="76"/>
      <c r="I26" s="76"/>
      <c r="J26" s="76"/>
      <c r="K26" s="76"/>
      <c r="L26" s="77"/>
      <c r="M26" s="77"/>
      <c r="N26" s="77"/>
      <c r="O26" s="77"/>
      <c r="P26" s="77"/>
      <c r="Q26" s="77"/>
      <c r="R26" s="77"/>
      <c r="S26" s="77"/>
      <c r="T26" s="77"/>
      <c r="U26" s="77"/>
      <c r="V26" s="77"/>
      <c r="W26" s="77"/>
      <c r="X26" s="77"/>
      <c r="Y26" s="78"/>
      <c r="Z26" s="78"/>
    </row>
    <row r="27" spans="1:26" x14ac:dyDescent="0.25">
      <c r="A27" s="74"/>
      <c r="B27" s="75"/>
      <c r="C27" s="76"/>
      <c r="D27" s="76"/>
      <c r="E27" s="76"/>
      <c r="F27" s="76"/>
      <c r="G27" s="76"/>
      <c r="H27" s="76"/>
      <c r="I27" s="76"/>
      <c r="J27" s="76"/>
      <c r="K27" s="76"/>
      <c r="L27" s="77"/>
      <c r="M27" s="77"/>
      <c r="N27" s="77"/>
      <c r="O27" s="77"/>
      <c r="P27" s="77"/>
      <c r="Q27" s="77"/>
      <c r="R27" s="77"/>
      <c r="S27" s="77"/>
      <c r="T27" s="77"/>
      <c r="U27" s="77"/>
      <c r="V27" s="77"/>
      <c r="W27" s="77"/>
      <c r="X27" s="77"/>
      <c r="Y27" s="78"/>
      <c r="Z27" s="78"/>
    </row>
    <row r="28" spans="1:26" x14ac:dyDescent="0.25">
      <c r="A28" s="74"/>
      <c r="B28" s="75"/>
      <c r="C28" s="76"/>
      <c r="D28" s="76"/>
      <c r="E28" s="76"/>
      <c r="F28" s="76"/>
      <c r="G28" s="76"/>
      <c r="H28" s="76"/>
      <c r="I28" s="76"/>
      <c r="J28" s="76"/>
      <c r="K28" s="76"/>
      <c r="L28" s="77"/>
      <c r="M28" s="77"/>
      <c r="N28" s="77"/>
      <c r="O28" s="77"/>
      <c r="P28" s="77"/>
      <c r="Q28" s="77"/>
      <c r="R28" s="77"/>
      <c r="S28" s="77"/>
      <c r="T28" s="77"/>
      <c r="U28" s="77"/>
      <c r="V28" s="77"/>
      <c r="W28" s="77"/>
      <c r="X28" s="77"/>
      <c r="Y28" s="78"/>
      <c r="Z28" s="78"/>
    </row>
    <row r="29" spans="1:26" x14ac:dyDescent="0.25">
      <c r="A29" s="74"/>
      <c r="B29" s="75"/>
      <c r="C29" s="76"/>
      <c r="D29" s="76"/>
      <c r="E29" s="76"/>
      <c r="F29" s="76"/>
      <c r="G29" s="76"/>
      <c r="H29" s="76"/>
      <c r="I29" s="76"/>
      <c r="J29" s="76"/>
      <c r="K29" s="76"/>
      <c r="L29" s="77"/>
      <c r="M29" s="77"/>
      <c r="N29" s="77"/>
      <c r="O29" s="77"/>
      <c r="P29" s="77"/>
      <c r="Q29" s="77"/>
      <c r="R29" s="77"/>
      <c r="S29" s="77"/>
      <c r="T29" s="77"/>
      <c r="U29" s="77"/>
      <c r="V29" s="77"/>
      <c r="W29" s="77"/>
      <c r="X29" s="77"/>
      <c r="Y29" s="78"/>
      <c r="Z29" s="78"/>
    </row>
    <row r="30" spans="1:26" x14ac:dyDescent="0.25">
      <c r="A30" s="74"/>
      <c r="B30" s="75"/>
      <c r="C30" s="76"/>
      <c r="D30" s="76"/>
      <c r="E30" s="76"/>
      <c r="F30" s="76"/>
      <c r="G30" s="76"/>
      <c r="H30" s="76"/>
      <c r="I30" s="76"/>
      <c r="J30" s="76"/>
      <c r="K30" s="76"/>
      <c r="L30" s="77"/>
      <c r="M30" s="77"/>
      <c r="N30" s="77"/>
      <c r="O30" s="77"/>
      <c r="P30" s="77"/>
      <c r="Q30" s="77"/>
      <c r="R30" s="77"/>
      <c r="S30" s="77"/>
      <c r="T30" s="77"/>
      <c r="U30" s="77"/>
      <c r="V30" s="77"/>
      <c r="W30" s="77"/>
      <c r="X30" s="77"/>
      <c r="Y30" s="78"/>
      <c r="Z30" s="78"/>
    </row>
    <row r="31" spans="1:26" x14ac:dyDescent="0.25">
      <c r="A31" s="74"/>
      <c r="B31" s="75"/>
      <c r="C31" s="76"/>
      <c r="D31" s="76"/>
      <c r="E31" s="76"/>
      <c r="F31" s="76"/>
      <c r="G31" s="76"/>
      <c r="H31" s="76"/>
      <c r="I31" s="76"/>
      <c r="J31" s="76"/>
      <c r="K31" s="76"/>
      <c r="L31" s="77"/>
      <c r="M31" s="77"/>
      <c r="N31" s="77"/>
      <c r="O31" s="77"/>
      <c r="P31" s="77"/>
      <c r="Q31" s="77"/>
      <c r="R31" s="77"/>
      <c r="S31" s="77"/>
      <c r="T31" s="77"/>
      <c r="U31" s="77"/>
      <c r="V31" s="77"/>
      <c r="W31" s="77"/>
      <c r="X31" s="77"/>
      <c r="Y31" s="78"/>
      <c r="Z31" s="78"/>
    </row>
    <row r="32" spans="1:26" x14ac:dyDescent="0.25">
      <c r="A32" s="74"/>
      <c r="B32" s="75"/>
      <c r="C32" s="76"/>
      <c r="D32" s="76"/>
      <c r="E32" s="76"/>
      <c r="F32" s="76"/>
      <c r="G32" s="76"/>
      <c r="H32" s="76"/>
      <c r="I32" s="76"/>
      <c r="J32" s="76"/>
      <c r="K32" s="76"/>
      <c r="L32" s="77"/>
      <c r="M32" s="77"/>
      <c r="N32" s="77"/>
      <c r="O32" s="77"/>
      <c r="P32" s="77"/>
      <c r="Q32" s="77"/>
      <c r="R32" s="77"/>
      <c r="S32" s="77"/>
      <c r="T32" s="77"/>
      <c r="U32" s="77"/>
      <c r="V32" s="77"/>
      <c r="W32" s="77"/>
      <c r="X32" s="77"/>
      <c r="Y32" s="78"/>
      <c r="Z32" s="78"/>
    </row>
    <row r="33" spans="1:26" x14ac:dyDescent="0.25">
      <c r="A33" s="74"/>
      <c r="B33" s="75"/>
      <c r="C33" s="76"/>
      <c r="D33" s="76"/>
      <c r="E33" s="76"/>
      <c r="F33" s="76"/>
      <c r="G33" s="76"/>
      <c r="H33" s="76"/>
      <c r="I33" s="76"/>
      <c r="J33" s="76"/>
      <c r="K33" s="76"/>
      <c r="L33" s="77"/>
      <c r="M33" s="77"/>
      <c r="N33" s="77"/>
      <c r="O33" s="77"/>
      <c r="P33" s="77"/>
      <c r="Q33" s="77"/>
      <c r="R33" s="77"/>
      <c r="S33" s="77"/>
      <c r="T33" s="77"/>
      <c r="U33" s="77"/>
      <c r="V33" s="77"/>
      <c r="W33" s="77"/>
      <c r="X33" s="77"/>
      <c r="Y33" s="78"/>
      <c r="Z33" s="78"/>
    </row>
    <row r="34" spans="1:26" x14ac:dyDescent="0.25">
      <c r="A34" s="74"/>
      <c r="B34" s="75"/>
      <c r="C34" s="76"/>
      <c r="D34" s="76"/>
      <c r="E34" s="76"/>
      <c r="F34" s="76"/>
      <c r="G34" s="76"/>
      <c r="H34" s="76"/>
      <c r="I34" s="76"/>
      <c r="J34" s="76"/>
      <c r="K34" s="76"/>
      <c r="L34" s="77"/>
      <c r="M34" s="77"/>
      <c r="N34" s="77"/>
      <c r="O34" s="77"/>
      <c r="P34" s="77"/>
      <c r="Q34" s="77"/>
      <c r="R34" s="77"/>
      <c r="S34" s="77"/>
      <c r="T34" s="77"/>
      <c r="U34" s="77"/>
      <c r="V34" s="77"/>
      <c r="W34" s="77"/>
      <c r="X34" s="77"/>
      <c r="Y34" s="78"/>
      <c r="Z34" s="78"/>
    </row>
    <row r="35" spans="1:26" x14ac:dyDescent="0.25">
      <c r="A35" s="74"/>
      <c r="B35" s="75"/>
      <c r="C35" s="76"/>
      <c r="D35" s="76"/>
      <c r="E35" s="76"/>
      <c r="F35" s="76"/>
      <c r="G35" s="76"/>
      <c r="H35" s="76"/>
      <c r="I35" s="76"/>
      <c r="J35" s="76"/>
      <c r="K35" s="76"/>
      <c r="L35" s="77"/>
      <c r="M35" s="77"/>
      <c r="N35" s="77"/>
      <c r="O35" s="77"/>
      <c r="P35" s="77"/>
      <c r="Q35" s="77"/>
      <c r="R35" s="77"/>
      <c r="S35" s="77"/>
      <c r="T35" s="77"/>
      <c r="U35" s="77"/>
      <c r="V35" s="77"/>
      <c r="W35" s="77"/>
      <c r="X35" s="77"/>
      <c r="Y35" s="78"/>
      <c r="Z35" s="78"/>
    </row>
    <row r="36" spans="1:26" x14ac:dyDescent="0.25">
      <c r="A36" s="74"/>
      <c r="B36" s="75"/>
      <c r="C36" s="76"/>
      <c r="D36" s="76"/>
      <c r="E36" s="76"/>
      <c r="F36" s="76"/>
      <c r="G36" s="76"/>
      <c r="H36" s="76"/>
      <c r="I36" s="76"/>
      <c r="J36" s="76"/>
      <c r="K36" s="76"/>
      <c r="L36" s="77"/>
      <c r="M36" s="77"/>
      <c r="N36" s="77"/>
      <c r="O36" s="77"/>
      <c r="P36" s="77"/>
      <c r="Q36" s="77"/>
      <c r="R36" s="77"/>
      <c r="S36" s="77"/>
      <c r="T36" s="77"/>
      <c r="U36" s="77"/>
      <c r="V36" s="77"/>
      <c r="W36" s="77"/>
      <c r="X36" s="77"/>
      <c r="Y36" s="78"/>
      <c r="Z36" s="78"/>
    </row>
    <row r="37" spans="1:26" x14ac:dyDescent="0.25">
      <c r="A37" s="74"/>
      <c r="B37" s="75"/>
      <c r="C37" s="76"/>
      <c r="D37" s="76"/>
      <c r="E37" s="76"/>
      <c r="F37" s="76"/>
      <c r="G37" s="76"/>
      <c r="H37" s="76"/>
      <c r="I37" s="76"/>
      <c r="J37" s="76"/>
      <c r="K37" s="76"/>
      <c r="L37" s="77"/>
      <c r="M37" s="77"/>
      <c r="N37" s="77"/>
      <c r="O37" s="77"/>
      <c r="P37" s="77"/>
      <c r="Q37" s="77"/>
      <c r="R37" s="77"/>
      <c r="S37" s="77"/>
      <c r="T37" s="77"/>
      <c r="U37" s="77"/>
      <c r="V37" s="77"/>
      <c r="W37" s="77"/>
      <c r="X37" s="77"/>
      <c r="Y37" s="78"/>
      <c r="Z37" s="78"/>
    </row>
    <row r="38" spans="1:26" x14ac:dyDescent="0.25">
      <c r="A38" s="74"/>
      <c r="B38" s="75"/>
      <c r="C38" s="76"/>
      <c r="D38" s="76"/>
      <c r="E38" s="76"/>
      <c r="F38" s="76"/>
      <c r="G38" s="76"/>
      <c r="H38" s="76"/>
      <c r="I38" s="76"/>
      <c r="J38" s="76"/>
      <c r="K38" s="76"/>
      <c r="L38" s="77"/>
      <c r="M38" s="77"/>
      <c r="N38" s="77"/>
      <c r="O38" s="77"/>
      <c r="P38" s="77"/>
      <c r="Q38" s="77"/>
      <c r="R38" s="77"/>
      <c r="S38" s="77"/>
      <c r="T38" s="77"/>
      <c r="U38" s="77"/>
      <c r="V38" s="77"/>
      <c r="W38" s="77"/>
      <c r="X38" s="77"/>
      <c r="Y38" s="78"/>
      <c r="Z38" s="78"/>
    </row>
    <row r="39" spans="1:26" x14ac:dyDescent="0.25">
      <c r="A39" s="74"/>
      <c r="B39" s="75"/>
      <c r="C39" s="76"/>
      <c r="D39" s="76"/>
      <c r="E39" s="76"/>
      <c r="F39" s="76"/>
      <c r="G39" s="76"/>
      <c r="H39" s="76"/>
      <c r="I39" s="76"/>
      <c r="J39" s="76"/>
      <c r="K39" s="76"/>
      <c r="L39" s="77"/>
      <c r="M39" s="77"/>
      <c r="N39" s="77"/>
      <c r="O39" s="77"/>
      <c r="P39" s="77"/>
      <c r="Q39" s="77"/>
      <c r="R39" s="77"/>
      <c r="S39" s="77"/>
      <c r="T39" s="77"/>
      <c r="U39" s="77"/>
      <c r="V39" s="77"/>
      <c r="W39" s="77"/>
      <c r="X39" s="77"/>
      <c r="Y39" s="78"/>
      <c r="Z39" s="78"/>
    </row>
    <row r="40" spans="1:26" x14ac:dyDescent="0.25">
      <c r="A40" s="74"/>
      <c r="B40" s="75"/>
      <c r="C40" s="76"/>
      <c r="D40" s="76"/>
      <c r="E40" s="76"/>
      <c r="F40" s="76"/>
      <c r="G40" s="76"/>
      <c r="H40" s="76"/>
      <c r="I40" s="76"/>
      <c r="J40" s="76"/>
      <c r="K40" s="76"/>
      <c r="L40" s="77"/>
      <c r="M40" s="77"/>
      <c r="N40" s="77"/>
      <c r="O40" s="77"/>
      <c r="P40" s="77"/>
      <c r="Q40" s="77"/>
      <c r="R40" s="77"/>
      <c r="S40" s="77"/>
      <c r="T40" s="77"/>
      <c r="U40" s="77"/>
      <c r="V40" s="77"/>
      <c r="W40" s="77"/>
      <c r="X40" s="77"/>
      <c r="Y40" s="78"/>
      <c r="Z40" s="78"/>
    </row>
    <row r="41" spans="1:26" x14ac:dyDescent="0.25">
      <c r="A41" s="74"/>
      <c r="B41" s="75"/>
      <c r="C41" s="76"/>
      <c r="D41" s="76"/>
      <c r="E41" s="76"/>
      <c r="F41" s="76"/>
      <c r="G41" s="76"/>
      <c r="H41" s="76"/>
      <c r="I41" s="76"/>
      <c r="J41" s="76"/>
      <c r="K41" s="76"/>
      <c r="L41" s="77"/>
      <c r="M41" s="77"/>
      <c r="N41" s="77"/>
      <c r="O41" s="77"/>
      <c r="P41" s="77"/>
      <c r="Q41" s="77"/>
      <c r="R41" s="77"/>
      <c r="S41" s="77"/>
      <c r="T41" s="77"/>
      <c r="U41" s="77"/>
      <c r="V41" s="77"/>
      <c r="W41" s="77"/>
      <c r="X41" s="77"/>
      <c r="Y41" s="78"/>
      <c r="Z41" s="78"/>
    </row>
    <row r="42" spans="1:26" x14ac:dyDescent="0.25">
      <c r="A42" s="74"/>
      <c r="B42" s="75"/>
      <c r="C42" s="76"/>
      <c r="D42" s="76"/>
      <c r="E42" s="76"/>
      <c r="F42" s="76"/>
      <c r="G42" s="76"/>
      <c r="H42" s="76"/>
      <c r="I42" s="76"/>
      <c r="J42" s="76"/>
      <c r="K42" s="76"/>
      <c r="L42" s="77"/>
      <c r="M42" s="77"/>
      <c r="N42" s="77"/>
      <c r="O42" s="77"/>
      <c r="P42" s="77"/>
      <c r="Q42" s="77"/>
      <c r="R42" s="77"/>
      <c r="S42" s="77"/>
      <c r="T42" s="77"/>
      <c r="U42" s="77"/>
      <c r="V42" s="77"/>
      <c r="W42" s="77"/>
      <c r="X42" s="77"/>
      <c r="Y42" s="78"/>
      <c r="Z42" s="78"/>
    </row>
    <row r="43" spans="1:26" x14ac:dyDescent="0.25">
      <c r="A43" s="79" t="s">
        <v>70</v>
      </c>
      <c r="B43" s="80"/>
      <c r="C43" s="80"/>
      <c r="D43" s="80"/>
      <c r="E43" s="80"/>
      <c r="F43" s="80"/>
      <c r="G43" s="80"/>
      <c r="H43" s="81"/>
      <c r="I43" s="81"/>
      <c r="J43" s="81"/>
      <c r="K43" s="81"/>
      <c r="L43" s="82">
        <f>SUM(L17:L42)</f>
        <v>0</v>
      </c>
      <c r="M43" s="82">
        <f>SUM(M17:M42)</f>
        <v>0</v>
      </c>
      <c r="N43" s="82">
        <f>SUM(N17:N42)</f>
        <v>0</v>
      </c>
      <c r="O43" s="82">
        <f>SUM(O17:O42)</f>
        <v>0</v>
      </c>
      <c r="P43" s="82">
        <f t="shared" ref="P43:X43" si="0">SUM(P17:P42)</f>
        <v>0</v>
      </c>
      <c r="Q43" s="82">
        <f t="shared" si="0"/>
        <v>0</v>
      </c>
      <c r="R43" s="82">
        <f t="shared" si="0"/>
        <v>0</v>
      </c>
      <c r="S43" s="82">
        <f t="shared" si="0"/>
        <v>0</v>
      </c>
      <c r="T43" s="82">
        <f t="shared" si="0"/>
        <v>0</v>
      </c>
      <c r="U43" s="82">
        <f t="shared" si="0"/>
        <v>0</v>
      </c>
      <c r="V43" s="82">
        <f t="shared" si="0"/>
        <v>0</v>
      </c>
      <c r="W43" s="82">
        <f t="shared" si="0"/>
        <v>0</v>
      </c>
      <c r="X43" s="82">
        <f t="shared" si="0"/>
        <v>0</v>
      </c>
      <c r="Y43" s="82"/>
      <c r="Z43" s="82"/>
    </row>
    <row r="44" spans="1:26" ht="15.75" thickBot="1" x14ac:dyDescent="0.3">
      <c r="A44" s="83" t="s">
        <v>71</v>
      </c>
      <c r="B44" s="84"/>
      <c r="C44" s="84"/>
      <c r="D44" s="84"/>
      <c r="E44" s="84"/>
      <c r="F44" s="84"/>
      <c r="G44" s="84"/>
      <c r="H44" s="85"/>
      <c r="I44" s="85"/>
      <c r="J44" s="85"/>
      <c r="K44" s="85"/>
      <c r="L44" s="86">
        <f t="array" ref="L44">ROUND(SUMPRODUCT(L17:L42,IF($Y17:$Y42&gt;0,1/($Y17:$Y42),0)),2)</f>
        <v>0</v>
      </c>
      <c r="M44" s="86">
        <f t="array" ref="M44">ROUND(SUMPRODUCT(M17:M42,IF($Y17:$Y42&gt;0,1/($Y17:$Y42),0)),2)</f>
        <v>0</v>
      </c>
      <c r="N44" s="86">
        <f t="array" ref="N44">ROUND(SUMPRODUCT(N17:N42,IF($Y17:$Y42&gt;0,1/($Y17:$Y42),0)),2)</f>
        <v>0</v>
      </c>
      <c r="O44" s="86">
        <f t="array" ref="O44">ROUND(SUMPRODUCT(O17:O42,IF($Y17:$Y42&gt;0,1/($Y17:$Y42),0)),2)</f>
        <v>0</v>
      </c>
      <c r="P44" s="86">
        <f t="array" ref="P44">ROUND(SUMPRODUCT(P17:P42,IF($Y17:$Y42&gt;0,1/($Y17:$Y42),0)),2)</f>
        <v>0</v>
      </c>
      <c r="Q44" s="86">
        <f t="array" ref="Q44">ROUND(SUMPRODUCT(Q17:Q42,IF($Y17:$Y42&gt;0,1/($Y17:$Y42),0)),2)</f>
        <v>0</v>
      </c>
      <c r="R44" s="86">
        <f t="array" ref="R44">ROUND(SUMPRODUCT(R17:R42,IF($Y17:$Y42&gt;0,1/($Y17:$Y42),0)),2)</f>
        <v>0</v>
      </c>
      <c r="S44" s="86">
        <f t="array" ref="S44">ROUND(SUMPRODUCT(S17:S42,IF($Y17:$Y42&gt;0,1/($Y17:$Y42),0)),2)</f>
        <v>0</v>
      </c>
      <c r="T44" s="86">
        <f t="array" ref="T44">ROUND(SUMPRODUCT(T17:T42,IF($Y17:$Y42&gt;0,1/($Y17:$Y42),0)),2)</f>
        <v>0</v>
      </c>
      <c r="U44" s="86">
        <f t="array" ref="U44">ROUND(SUMPRODUCT(U17:U42,IF($Y17:$Y42&gt;0,1/($Y17:$Y42),0)),2)</f>
        <v>0</v>
      </c>
      <c r="V44" s="86">
        <f t="array" ref="V44">ROUND(SUMPRODUCT(V17:V42,IF($Y17:$Y42&gt;0,1/($Y17:$Y42),0)),2)</f>
        <v>0</v>
      </c>
      <c r="W44" s="86">
        <f t="array" ref="W44">ROUND(SUMPRODUCT(W17:W42,IF($Y17:$Y42&gt;0,1/($Y17:$Y42),0)),2)</f>
        <v>0</v>
      </c>
      <c r="X44" s="86">
        <f t="array" ref="X44">ROUND(SUMPRODUCT(X17:X42,IF($Y17:$Y42&gt;0,1/($Y17:$Y42),0)),2)</f>
        <v>0</v>
      </c>
      <c r="Y44" s="87"/>
      <c r="Z44" s="87"/>
    </row>
    <row r="45" spans="1:26" x14ac:dyDescent="0.25">
      <c r="A45" s="88"/>
      <c r="B45" s="88"/>
      <c r="C45" s="88"/>
      <c r="D45" s="88"/>
      <c r="E45" s="88"/>
      <c r="F45" s="88"/>
      <c r="G45" s="88"/>
      <c r="H45" s="88"/>
      <c r="I45" s="88"/>
      <c r="J45" s="88"/>
      <c r="K45" s="88"/>
      <c r="L45" s="2"/>
      <c r="M45" s="2"/>
      <c r="N45" s="2"/>
      <c r="O45" s="2"/>
      <c r="P45" s="2"/>
      <c r="Q45" s="2"/>
      <c r="R45" s="2"/>
      <c r="S45" s="2"/>
      <c r="T45" s="2"/>
      <c r="U45" s="2"/>
      <c r="V45" s="2"/>
      <c r="W45" s="2"/>
      <c r="X45" s="2"/>
      <c r="Y45" s="2"/>
      <c r="Z45" s="2"/>
    </row>
    <row r="46" spans="1:26" x14ac:dyDescent="0.25">
      <c r="A46" s="89"/>
      <c r="B46" s="90"/>
      <c r="C46" s="90"/>
      <c r="D46" s="90"/>
      <c r="E46" s="90"/>
      <c r="F46" s="90"/>
      <c r="G46" s="90"/>
      <c r="H46" s="90"/>
      <c r="I46" s="90"/>
      <c r="J46" s="90"/>
      <c r="K46" s="90"/>
      <c r="L46" s="90"/>
      <c r="M46" s="90"/>
      <c r="N46" s="90"/>
      <c r="O46" s="90"/>
      <c r="P46" s="90"/>
      <c r="Q46" s="90"/>
      <c r="R46" s="90"/>
      <c r="S46" s="90"/>
      <c r="T46" s="90"/>
      <c r="U46" s="90"/>
      <c r="V46" s="90"/>
      <c r="W46" s="90"/>
      <c r="X46" s="90"/>
      <c r="Y46" s="90"/>
      <c r="Z46" s="2"/>
    </row>
  </sheetData>
  <mergeCells count="28">
    <mergeCell ref="A43:G43"/>
    <mergeCell ref="A44:G44"/>
    <mergeCell ref="D14:F14"/>
    <mergeCell ref="H14:K14"/>
    <mergeCell ref="L15:Q15"/>
    <mergeCell ref="R15:T15"/>
    <mergeCell ref="U15:X15"/>
    <mergeCell ref="Y15:Z15"/>
    <mergeCell ref="G9:I9"/>
    <mergeCell ref="A12:Z12"/>
    <mergeCell ref="A13:A14"/>
    <mergeCell ref="B13:B14"/>
    <mergeCell ref="C13:F13"/>
    <mergeCell ref="G13:K13"/>
    <mergeCell ref="L13:T13"/>
    <mergeCell ref="U13:X13"/>
    <mergeCell ref="Y13:Y14"/>
    <mergeCell ref="Z13:Z14"/>
    <mergeCell ref="C2:G2"/>
    <mergeCell ref="H2:J4"/>
    <mergeCell ref="B3:F3"/>
    <mergeCell ref="B4:G4"/>
    <mergeCell ref="B7:B8"/>
    <mergeCell ref="C7:C8"/>
    <mergeCell ref="D7:D8"/>
    <mergeCell ref="E7:E8"/>
    <mergeCell ref="F7:F8"/>
    <mergeCell ref="G7:I7"/>
  </mergeCells>
  <conditionalFormatting sqref="L17">
    <cfRule type="expression" dxfId="9" priority="9">
      <formula>SUM($L17:$X17)&gt;1</formula>
    </cfRule>
  </conditionalFormatting>
  <conditionalFormatting sqref="L18:L20 M21:X21 L23:L40 L42">
    <cfRule type="expression" dxfId="8" priority="8">
      <formula>SUM($L18:$X18)&gt;1</formula>
    </cfRule>
  </conditionalFormatting>
  <conditionalFormatting sqref="L21:L22">
    <cfRule type="expression" dxfId="7" priority="7">
      <formula>SUM($L21:$X21)&gt;1</formula>
    </cfRule>
  </conditionalFormatting>
  <conditionalFormatting sqref="L41">
    <cfRule type="expression" dxfId="6" priority="2">
      <formula>SUM($L41:$X41)&gt;1</formula>
    </cfRule>
  </conditionalFormatting>
  <conditionalFormatting sqref="M17:X20">
    <cfRule type="expression" dxfId="5" priority="10">
      <formula>SUM($L17:$X17)&gt;1</formula>
    </cfRule>
  </conditionalFormatting>
  <conditionalFormatting sqref="M22:X42">
    <cfRule type="expression" dxfId="4" priority="1">
      <formula>SUM($L22:$X22)&gt;1</formula>
    </cfRule>
  </conditionalFormatting>
  <conditionalFormatting sqref="Y17:Y42">
    <cfRule type="expression" dxfId="3" priority="4">
      <formula>SUM($L17:$X17)=1</formula>
    </cfRule>
  </conditionalFormatting>
  <conditionalFormatting sqref="Y17:Z42">
    <cfRule type="expression" dxfId="2" priority="3">
      <formula>Y17&gt;0</formula>
    </cfRule>
  </conditionalFormatting>
  <conditionalFormatting sqref="Z17:Z42">
    <cfRule type="expression" dxfId="1" priority="5">
      <formula>Z17&gt;Y17</formula>
    </cfRule>
    <cfRule type="expression" dxfId="0" priority="6">
      <formula>SUM($L17:$X17)=1</formula>
    </cfRule>
  </conditionalFormatting>
  <dataValidations count="4">
    <dataValidation type="custom" allowBlank="1" showInputMessage="1" showErrorMessage="1" sqref="E17" xr:uid="{559B56ED-1342-422F-9E70-086EB211C427}">
      <formula1>"len(E17)=19"</formula1>
    </dataValidation>
    <dataValidation type="whole" allowBlank="1" showInputMessage="1" showErrorMessage="1" sqref="D6" xr:uid="{2DC95A49-2939-4582-A163-9292F0F9968C}">
      <formula1>0</formula1>
      <formula2>1</formula2>
    </dataValidation>
    <dataValidation type="whole" operator="equal" allowBlank="1" showInputMessage="1" showErrorMessage="1" errorTitle="Eroare de completare:" error="Se introduce doar valoarea &quot;1&quot;, în coloana  care corespunde celei mai favorabile clasificări a revistei, respectiv celui mai favorabil nivel de recunoaştere al brevetului" sqref="L17:X42" xr:uid="{26087AB7-9338-4BE7-9A30-C10BA971EE3B}">
      <formula1>1</formula1>
    </dataValidation>
    <dataValidation operator="equal" allowBlank="1" showInputMessage="1" showErrorMessage="1" errorTitle="Eroare de completare:" error="Se introduce doar valoarea &quot;1&quot;, în coloana  care corespunde celei mai favorabile clasificări a revistei, respectiv celui mai favorabil nivel de recunoaştere al brevetului" sqref="Y17:Y42" xr:uid="{11E05609-C344-44A3-9B90-CE9A34284CA5}"/>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Foaie1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dc:creator>
  <cp:lastModifiedBy>HP</cp:lastModifiedBy>
  <dcterms:created xsi:type="dcterms:W3CDTF">2015-06-05T18:19:34Z</dcterms:created>
  <dcterms:modified xsi:type="dcterms:W3CDTF">2023-05-03T07:41:16Z</dcterms:modified>
</cp:coreProperties>
</file>